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02-01-0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'02-01-02'!$51:$51</definedName>
    <definedName name="_xlnm.Print_Area" localSheetId="0">'02-01-02'!$A$1:$L$685</definedName>
  </definedNames>
  <calcPr calcId="125725" iterate="1"/>
</workbook>
</file>

<file path=xl/calcChain.xml><?xml version="1.0" encoding="utf-8"?>
<calcChain xmlns="http://schemas.openxmlformats.org/spreadsheetml/2006/main">
  <c r="H683" i="7"/>
  <c r="H680"/>
  <c r="C683"/>
  <c r="C680"/>
  <c r="K42"/>
  <c r="K41"/>
  <c r="C44"/>
  <c r="C43"/>
  <c r="C42"/>
  <c r="C41"/>
  <c r="C38" s="1"/>
  <c r="G676"/>
  <c r="G675"/>
  <c r="L674"/>
  <c r="L670"/>
  <c r="L669"/>
  <c r="L667" s="1"/>
  <c r="L663"/>
  <c r="L662"/>
  <c r="L658"/>
  <c r="L646"/>
  <c r="L645"/>
  <c r="L644"/>
  <c r="L643"/>
  <c r="L642"/>
  <c r="L641"/>
  <c r="L639" s="1"/>
  <c r="L638"/>
  <c r="L637"/>
  <c r="L635"/>
  <c r="L633" s="1"/>
  <c r="L632"/>
  <c r="L630" s="1"/>
  <c r="L627"/>
  <c r="L622"/>
  <c r="L621"/>
  <c r="L619" s="1"/>
  <c r="L614"/>
  <c r="L613"/>
  <c r="L609"/>
  <c r="L594"/>
  <c r="L593"/>
  <c r="L589"/>
  <c r="G574"/>
  <c r="G573"/>
  <c r="L572"/>
  <c r="L568"/>
  <c r="L563"/>
  <c r="L566"/>
  <c r="L565"/>
  <c r="L559"/>
  <c r="L558"/>
  <c r="L554"/>
  <c r="AT544"/>
  <c r="AR544"/>
  <c r="AO544"/>
  <c r="BA544"/>
  <c r="AZ544"/>
  <c r="AE544"/>
  <c r="AD544"/>
  <c r="L543"/>
  <c r="K544" s="1"/>
  <c r="I544" s="1"/>
  <c r="J543"/>
  <c r="E543"/>
  <c r="G543"/>
  <c r="D543"/>
  <c r="B543"/>
  <c r="AT542"/>
  <c r="AR542"/>
  <c r="AO542"/>
  <c r="BA542"/>
  <c r="AZ542"/>
  <c r="AE542"/>
  <c r="AD542"/>
  <c r="L541"/>
  <c r="K542" s="1"/>
  <c r="I542" s="1"/>
  <c r="H541"/>
  <c r="E541"/>
  <c r="G541"/>
  <c r="D541"/>
  <c r="C541"/>
  <c r="B541"/>
  <c r="AT540"/>
  <c r="AR540"/>
  <c r="AO540"/>
  <c r="BA540"/>
  <c r="AZ540"/>
  <c r="AE540"/>
  <c r="AD540"/>
  <c r="L539"/>
  <c r="K540" s="1"/>
  <c r="I540" s="1"/>
  <c r="J539"/>
  <c r="E539"/>
  <c r="G539"/>
  <c r="D539"/>
  <c r="B539"/>
  <c r="AX538"/>
  <c r="AT538"/>
  <c r="AR538"/>
  <c r="AO538"/>
  <c r="AN538"/>
  <c r="BA538"/>
  <c r="AZ538"/>
  <c r="AE538"/>
  <c r="AD538"/>
  <c r="K538"/>
  <c r="L537"/>
  <c r="AW538" s="1"/>
  <c r="J537"/>
  <c r="E537"/>
  <c r="I538" s="1"/>
  <c r="G537"/>
  <c r="D537"/>
  <c r="B537"/>
  <c r="AT536"/>
  <c r="AR536"/>
  <c r="AO536"/>
  <c r="BA536"/>
  <c r="AZ536"/>
  <c r="AE536"/>
  <c r="AD536"/>
  <c r="L535"/>
  <c r="K536" s="1"/>
  <c r="I536" s="1"/>
  <c r="J535"/>
  <c r="E535"/>
  <c r="G535"/>
  <c r="D535"/>
  <c r="B535"/>
  <c r="AX534"/>
  <c r="AT534"/>
  <c r="AR534"/>
  <c r="AO534"/>
  <c r="AN534"/>
  <c r="BA534"/>
  <c r="AZ534"/>
  <c r="AE534"/>
  <c r="AD534"/>
  <c r="K534"/>
  <c r="L533"/>
  <c r="AW534" s="1"/>
  <c r="J533"/>
  <c r="E533"/>
  <c r="I534" s="1"/>
  <c r="G533"/>
  <c r="D533"/>
  <c r="B533"/>
  <c r="AW532"/>
  <c r="AT532"/>
  <c r="AR532"/>
  <c r="AO532"/>
  <c r="AN532"/>
  <c r="BA532"/>
  <c r="AZ532"/>
  <c r="AE532"/>
  <c r="AD532"/>
  <c r="K532"/>
  <c r="L531"/>
  <c r="J531"/>
  <c r="I531"/>
  <c r="H531"/>
  <c r="E531"/>
  <c r="I532" s="1"/>
  <c r="G531"/>
  <c r="D531"/>
  <c r="C531"/>
  <c r="B531"/>
  <c r="AT530"/>
  <c r="AR530"/>
  <c r="AO530"/>
  <c r="BA530"/>
  <c r="AZ530"/>
  <c r="AE530"/>
  <c r="AD530"/>
  <c r="L529"/>
  <c r="K530" s="1"/>
  <c r="I530" s="1"/>
  <c r="J529"/>
  <c r="E529"/>
  <c r="G529"/>
  <c r="D529"/>
  <c r="B529"/>
  <c r="AX528"/>
  <c r="AT528"/>
  <c r="AR528"/>
  <c r="AO528"/>
  <c r="AN528"/>
  <c r="BA528"/>
  <c r="AZ528"/>
  <c r="AE528"/>
  <c r="AD528"/>
  <c r="K528"/>
  <c r="L527"/>
  <c r="AW528" s="1"/>
  <c r="J527"/>
  <c r="E527"/>
  <c r="I528" s="1"/>
  <c r="G527"/>
  <c r="D527"/>
  <c r="B527"/>
  <c r="AT526"/>
  <c r="AR526"/>
  <c r="AO526"/>
  <c r="BA526"/>
  <c r="AZ526"/>
  <c r="AE526"/>
  <c r="AD526"/>
  <c r="L525"/>
  <c r="K526" s="1"/>
  <c r="I526" s="1"/>
  <c r="J525"/>
  <c r="E525"/>
  <c r="G525"/>
  <c r="D525"/>
  <c r="B525"/>
  <c r="AX524"/>
  <c r="AT524"/>
  <c r="AR524"/>
  <c r="AO524"/>
  <c r="AN524"/>
  <c r="BA524"/>
  <c r="AZ524"/>
  <c r="AE524"/>
  <c r="AD524"/>
  <c r="K524"/>
  <c r="L523"/>
  <c r="AW524" s="1"/>
  <c r="J523"/>
  <c r="E523"/>
  <c r="I524" s="1"/>
  <c r="G523"/>
  <c r="D523"/>
  <c r="B523"/>
  <c r="AT522"/>
  <c r="AR522"/>
  <c r="AO522"/>
  <c r="BA522"/>
  <c r="AZ522"/>
  <c r="AE522"/>
  <c r="AD522"/>
  <c r="L521"/>
  <c r="K522" s="1"/>
  <c r="I522" s="1"/>
  <c r="J521"/>
  <c r="E521"/>
  <c r="G521"/>
  <c r="D521"/>
  <c r="B521"/>
  <c r="AX520"/>
  <c r="AT520"/>
  <c r="AR520"/>
  <c r="AO520"/>
  <c r="AN520"/>
  <c r="BA520"/>
  <c r="AZ520"/>
  <c r="AE520"/>
  <c r="AD520"/>
  <c r="K520"/>
  <c r="L519"/>
  <c r="AW520" s="1"/>
  <c r="J519"/>
  <c r="E519"/>
  <c r="I520" s="1"/>
  <c r="G519"/>
  <c r="D519"/>
  <c r="B519"/>
  <c r="AT518"/>
  <c r="AR518"/>
  <c r="AO518"/>
  <c r="BA518"/>
  <c r="AZ518"/>
  <c r="AE518"/>
  <c r="AD518"/>
  <c r="L517"/>
  <c r="K518" s="1"/>
  <c r="I518" s="1"/>
  <c r="J517"/>
  <c r="E517"/>
  <c r="G517"/>
  <c r="D517"/>
  <c r="B517"/>
  <c r="AX516"/>
  <c r="AT516"/>
  <c r="AR516"/>
  <c r="AO516"/>
  <c r="AN516"/>
  <c r="BA516"/>
  <c r="AZ516"/>
  <c r="AE516"/>
  <c r="AD516"/>
  <c r="K516"/>
  <c r="L515"/>
  <c r="AW516" s="1"/>
  <c r="J515"/>
  <c r="E515"/>
  <c r="I516" s="1"/>
  <c r="G515"/>
  <c r="D515"/>
  <c r="B515"/>
  <c r="AT514"/>
  <c r="AR514"/>
  <c r="AO514"/>
  <c r="BA514"/>
  <c r="AZ514"/>
  <c r="AE514"/>
  <c r="AD514"/>
  <c r="L513"/>
  <c r="K514" s="1"/>
  <c r="I514" s="1"/>
  <c r="J513"/>
  <c r="E513"/>
  <c r="G513"/>
  <c r="D513"/>
  <c r="B513"/>
  <c r="AX512"/>
  <c r="AT512"/>
  <c r="L553" s="1"/>
  <c r="AR512"/>
  <c r="L548" s="1"/>
  <c r="AO512"/>
  <c r="L551" s="1"/>
  <c r="L549" s="1"/>
  <c r="AN512"/>
  <c r="BA512"/>
  <c r="L562" s="1"/>
  <c r="AZ512"/>
  <c r="L561" s="1"/>
  <c r="AE512"/>
  <c r="AD512"/>
  <c r="K512"/>
  <c r="L511"/>
  <c r="AW512" s="1"/>
  <c r="J511"/>
  <c r="E511"/>
  <c r="I512" s="1"/>
  <c r="G511"/>
  <c r="D511"/>
  <c r="B511"/>
  <c r="G507"/>
  <c r="G506"/>
  <c r="L505"/>
  <c r="L504"/>
  <c r="L501"/>
  <c r="L499"/>
  <c r="L498"/>
  <c r="L496" s="1"/>
  <c r="L495"/>
  <c r="L494"/>
  <c r="L493"/>
  <c r="L492"/>
  <c r="L491"/>
  <c r="L490"/>
  <c r="L488" s="1"/>
  <c r="L487"/>
  <c r="L486"/>
  <c r="L484"/>
  <c r="L482" s="1"/>
  <c r="L481"/>
  <c r="G474"/>
  <c r="G473"/>
  <c r="L472"/>
  <c r="L471"/>
  <c r="L468"/>
  <c r="L466"/>
  <c r="L465"/>
  <c r="L463" s="1"/>
  <c r="L459"/>
  <c r="L458"/>
  <c r="L454"/>
  <c r="AT444"/>
  <c r="BA444"/>
  <c r="AZ444"/>
  <c r="AE444"/>
  <c r="AD444"/>
  <c r="G443"/>
  <c r="E443"/>
  <c r="G442"/>
  <c r="E442"/>
  <c r="BA440"/>
  <c r="L443" s="1"/>
  <c r="AZ440"/>
  <c r="L442" s="1"/>
  <c r="AE440"/>
  <c r="AD440"/>
  <c r="L440"/>
  <c r="AN440" s="1"/>
  <c r="E440"/>
  <c r="G440"/>
  <c r="D440"/>
  <c r="C440"/>
  <c r="B440"/>
  <c r="L438"/>
  <c r="I438"/>
  <c r="H438"/>
  <c r="J438" s="1"/>
  <c r="G438"/>
  <c r="L437"/>
  <c r="I437"/>
  <c r="H437"/>
  <c r="J437" s="1"/>
  <c r="G437"/>
  <c r="L436"/>
  <c r="I436"/>
  <c r="J436" s="1"/>
  <c r="H436"/>
  <c r="G436"/>
  <c r="L435"/>
  <c r="J435"/>
  <c r="I435"/>
  <c r="H435"/>
  <c r="G435"/>
  <c r="L434"/>
  <c r="L432" s="1"/>
  <c r="AW444" s="1"/>
  <c r="I434"/>
  <c r="H434"/>
  <c r="J434" s="1"/>
  <c r="G434"/>
  <c r="L433"/>
  <c r="I433"/>
  <c r="H433"/>
  <c r="J433" s="1"/>
  <c r="G433"/>
  <c r="L429"/>
  <c r="G429"/>
  <c r="L428"/>
  <c r="AO444" s="1"/>
  <c r="L431"/>
  <c r="J431"/>
  <c r="E431"/>
  <c r="G431" s="1"/>
  <c r="L430"/>
  <c r="I430"/>
  <c r="H430"/>
  <c r="J430" s="1"/>
  <c r="G430"/>
  <c r="L427"/>
  <c r="L426" s="1"/>
  <c r="J427"/>
  <c r="G427"/>
  <c r="G426"/>
  <c r="E425"/>
  <c r="G425"/>
  <c r="D425"/>
  <c r="C425"/>
  <c r="AT424"/>
  <c r="AO424"/>
  <c r="BA424"/>
  <c r="AZ424"/>
  <c r="AE424"/>
  <c r="AD424"/>
  <c r="G423"/>
  <c r="E423"/>
  <c r="G422"/>
  <c r="E422"/>
  <c r="BA420"/>
  <c r="L423" s="1"/>
  <c r="AZ420"/>
  <c r="L422" s="1"/>
  <c r="AE420"/>
  <c r="AD420"/>
  <c r="L420"/>
  <c r="AN420" s="1"/>
  <c r="E420"/>
  <c r="G420"/>
  <c r="D420"/>
  <c r="C420"/>
  <c r="B420"/>
  <c r="L418"/>
  <c r="L417" s="1"/>
  <c r="AW424" s="1"/>
  <c r="J418"/>
  <c r="I418"/>
  <c r="H418"/>
  <c r="G418"/>
  <c r="L415"/>
  <c r="L416"/>
  <c r="J416"/>
  <c r="G416"/>
  <c r="G415"/>
  <c r="E414"/>
  <c r="G414"/>
  <c r="D414"/>
  <c r="C414"/>
  <c r="AW413"/>
  <c r="BA413"/>
  <c r="AZ413"/>
  <c r="AE413"/>
  <c r="AD413"/>
  <c r="G412"/>
  <c r="E412"/>
  <c r="G411"/>
  <c r="E411"/>
  <c r="AW409"/>
  <c r="AN409"/>
  <c r="BA409"/>
  <c r="L412" s="1"/>
  <c r="AZ409"/>
  <c r="L411" s="1"/>
  <c r="AE409"/>
  <c r="AD409"/>
  <c r="L409"/>
  <c r="E409"/>
  <c r="G409"/>
  <c r="D409"/>
  <c r="C409"/>
  <c r="B409"/>
  <c r="L405"/>
  <c r="L404" s="1"/>
  <c r="AO413" s="1"/>
  <c r="G405"/>
  <c r="L407"/>
  <c r="J407"/>
  <c r="E407"/>
  <c r="G407" s="1"/>
  <c r="L406"/>
  <c r="J406"/>
  <c r="G406"/>
  <c r="L403"/>
  <c r="L402" s="1"/>
  <c r="J403"/>
  <c r="G403"/>
  <c r="G402"/>
  <c r="C401"/>
  <c r="E400"/>
  <c r="G400"/>
  <c r="D400"/>
  <c r="C400"/>
  <c r="BA399"/>
  <c r="AZ399"/>
  <c r="AE399"/>
  <c r="AD399"/>
  <c r="G398"/>
  <c r="E398"/>
  <c r="G397"/>
  <c r="E397"/>
  <c r="BA395"/>
  <c r="L398" s="1"/>
  <c r="AZ395"/>
  <c r="L397" s="1"/>
  <c r="AE395"/>
  <c r="AD395"/>
  <c r="L395"/>
  <c r="AN395" s="1"/>
  <c r="E395"/>
  <c r="G395"/>
  <c r="D395"/>
  <c r="C395"/>
  <c r="B395"/>
  <c r="L393"/>
  <c r="I393"/>
  <c r="H393"/>
  <c r="J393" s="1"/>
  <c r="G393"/>
  <c r="L392"/>
  <c r="I392"/>
  <c r="H392"/>
  <c r="J392" s="1"/>
  <c r="G392"/>
  <c r="L391"/>
  <c r="I391"/>
  <c r="J391" s="1"/>
  <c r="H391"/>
  <c r="G391"/>
  <c r="L390"/>
  <c r="J390"/>
  <c r="I390"/>
  <c r="H390"/>
  <c r="G390"/>
  <c r="L389"/>
  <c r="L387" s="1"/>
  <c r="AW399" s="1"/>
  <c r="I389"/>
  <c r="H389"/>
  <c r="J389" s="1"/>
  <c r="G389"/>
  <c r="L388"/>
  <c r="I388"/>
  <c r="H388"/>
  <c r="J388" s="1"/>
  <c r="G388"/>
  <c r="G383"/>
  <c r="L386"/>
  <c r="I386"/>
  <c r="H386"/>
  <c r="J386" s="1"/>
  <c r="G386"/>
  <c r="L385"/>
  <c r="L383" s="1"/>
  <c r="J385"/>
  <c r="G385"/>
  <c r="E385"/>
  <c r="L384"/>
  <c r="J384"/>
  <c r="G384"/>
  <c r="L381"/>
  <c r="J381"/>
  <c r="G381"/>
  <c r="L380"/>
  <c r="J380"/>
  <c r="G380"/>
  <c r="L379"/>
  <c r="L378" s="1"/>
  <c r="J379"/>
  <c r="G379"/>
  <c r="G378"/>
  <c r="C377"/>
  <c r="E376"/>
  <c r="G376"/>
  <c r="D376"/>
  <c r="C376"/>
  <c r="BA375"/>
  <c r="AZ375"/>
  <c r="AE375"/>
  <c r="AD375"/>
  <c r="G374"/>
  <c r="E374"/>
  <c r="G373"/>
  <c r="E373"/>
  <c r="AW371"/>
  <c r="AN371"/>
  <c r="BA371"/>
  <c r="L374" s="1"/>
  <c r="AZ371"/>
  <c r="L373" s="1"/>
  <c r="AE371"/>
  <c r="AD371"/>
  <c r="L371"/>
  <c r="E371"/>
  <c r="G371"/>
  <c r="D371"/>
  <c r="C371"/>
  <c r="B371"/>
  <c r="L368"/>
  <c r="AW375" s="1"/>
  <c r="L369"/>
  <c r="I369"/>
  <c r="H369"/>
  <c r="J369" s="1"/>
  <c r="G369"/>
  <c r="L365"/>
  <c r="AT375" s="1"/>
  <c r="G365"/>
  <c r="L364"/>
  <c r="AO375" s="1"/>
  <c r="L367"/>
  <c r="J367"/>
  <c r="E367"/>
  <c r="G367" s="1"/>
  <c r="L366"/>
  <c r="I366"/>
  <c r="H366"/>
  <c r="J366" s="1"/>
  <c r="G366"/>
  <c r="L363"/>
  <c r="L362" s="1"/>
  <c r="J363"/>
  <c r="G363"/>
  <c r="G362"/>
  <c r="E361"/>
  <c r="G361"/>
  <c r="D361"/>
  <c r="C361"/>
  <c r="AT360"/>
  <c r="AO360"/>
  <c r="BA360"/>
  <c r="AZ360"/>
  <c r="AE360"/>
  <c r="AD360"/>
  <c r="G359"/>
  <c r="E359"/>
  <c r="G358"/>
  <c r="E358"/>
  <c r="BA356"/>
  <c r="L359" s="1"/>
  <c r="AZ356"/>
  <c r="L358" s="1"/>
  <c r="AE356"/>
  <c r="AD356"/>
  <c r="L356"/>
  <c r="AN356" s="1"/>
  <c r="E356"/>
  <c r="G356"/>
  <c r="D356"/>
  <c r="C356"/>
  <c r="B356"/>
  <c r="L354"/>
  <c r="L353" s="1"/>
  <c r="AW360" s="1"/>
  <c r="J354"/>
  <c r="I354"/>
  <c r="H354"/>
  <c r="G354"/>
  <c r="L351"/>
  <c r="L352"/>
  <c r="J352"/>
  <c r="G352"/>
  <c r="G351"/>
  <c r="E350"/>
  <c r="G350"/>
  <c r="D350"/>
  <c r="C350"/>
  <c r="BA349"/>
  <c r="AZ349"/>
  <c r="AE349"/>
  <c r="AD349"/>
  <c r="G348"/>
  <c r="E348"/>
  <c r="G347"/>
  <c r="E347"/>
  <c r="AW345"/>
  <c r="AN345"/>
  <c r="BA345"/>
  <c r="L348" s="1"/>
  <c r="AZ345"/>
  <c r="L347" s="1"/>
  <c r="AE345"/>
  <c r="AD345"/>
  <c r="L345"/>
  <c r="E345"/>
  <c r="G345"/>
  <c r="D345"/>
  <c r="C345"/>
  <c r="B345"/>
  <c r="L343"/>
  <c r="I343"/>
  <c r="H343"/>
  <c r="J343" s="1"/>
  <c r="G343"/>
  <c r="L342"/>
  <c r="I342"/>
  <c r="J342" s="1"/>
  <c r="H342"/>
  <c r="G342"/>
  <c r="L341"/>
  <c r="J341"/>
  <c r="I341"/>
  <c r="H341"/>
  <c r="G341"/>
  <c r="L340"/>
  <c r="J340"/>
  <c r="G340"/>
  <c r="L339"/>
  <c r="J339"/>
  <c r="I339"/>
  <c r="H339"/>
  <c r="G339"/>
  <c r="L338"/>
  <c r="L337" s="1"/>
  <c r="AW349" s="1"/>
  <c r="I338"/>
  <c r="H338"/>
  <c r="J338" s="1"/>
  <c r="G338"/>
  <c r="G328"/>
  <c r="L336"/>
  <c r="J336"/>
  <c r="E336"/>
  <c r="G336" s="1"/>
  <c r="L335"/>
  <c r="J335"/>
  <c r="G335"/>
  <c r="L334"/>
  <c r="J334"/>
  <c r="E334"/>
  <c r="G334" s="1"/>
  <c r="L333"/>
  <c r="J333"/>
  <c r="I333"/>
  <c r="H333"/>
  <c r="G333"/>
  <c r="L332"/>
  <c r="I332"/>
  <c r="H332"/>
  <c r="J332" s="1"/>
  <c r="G332"/>
  <c r="L331"/>
  <c r="J331"/>
  <c r="G331"/>
  <c r="L330"/>
  <c r="L328" s="1"/>
  <c r="J330"/>
  <c r="E330"/>
  <c r="G330" s="1"/>
  <c r="L329"/>
  <c r="J329"/>
  <c r="G329"/>
  <c r="L326"/>
  <c r="J326"/>
  <c r="G326"/>
  <c r="L325"/>
  <c r="J325"/>
  <c r="G325"/>
  <c r="L324"/>
  <c r="J324"/>
  <c r="G324"/>
  <c r="L323"/>
  <c r="J323"/>
  <c r="G323"/>
  <c r="L322"/>
  <c r="L321" s="1"/>
  <c r="J322"/>
  <c r="G322"/>
  <c r="G321"/>
  <c r="C320"/>
  <c r="E319"/>
  <c r="G319"/>
  <c r="D319"/>
  <c r="C319"/>
  <c r="BA318"/>
  <c r="AZ318"/>
  <c r="AE318"/>
  <c r="AD318"/>
  <c r="G317"/>
  <c r="E317"/>
  <c r="G316"/>
  <c r="E316"/>
  <c r="AW314"/>
  <c r="AN314"/>
  <c r="BA314"/>
  <c r="L317" s="1"/>
  <c r="AZ314"/>
  <c r="L316" s="1"/>
  <c r="AE314"/>
  <c r="AD314"/>
  <c r="L314"/>
  <c r="E314"/>
  <c r="G314"/>
  <c r="D314"/>
  <c r="C314"/>
  <c r="B314"/>
  <c r="L312"/>
  <c r="I312"/>
  <c r="H312"/>
  <c r="J312" s="1"/>
  <c r="G312"/>
  <c r="L311"/>
  <c r="I311"/>
  <c r="J311" s="1"/>
  <c r="H311"/>
  <c r="G311"/>
  <c r="L310"/>
  <c r="J310"/>
  <c r="I310"/>
  <c r="H310"/>
  <c r="G310"/>
  <c r="L309"/>
  <c r="J309"/>
  <c r="G309"/>
  <c r="L308"/>
  <c r="J308"/>
  <c r="I308"/>
  <c r="H308"/>
  <c r="G308"/>
  <c r="L307"/>
  <c r="L306" s="1"/>
  <c r="AW318" s="1"/>
  <c r="I307"/>
  <c r="H307"/>
  <c r="J307" s="1"/>
  <c r="G307"/>
  <c r="G297"/>
  <c r="L305"/>
  <c r="J305"/>
  <c r="E305"/>
  <c r="G305" s="1"/>
  <c r="L304"/>
  <c r="J304"/>
  <c r="G304"/>
  <c r="L303"/>
  <c r="J303"/>
  <c r="E303"/>
  <c r="G303" s="1"/>
  <c r="L302"/>
  <c r="J302"/>
  <c r="I302"/>
  <c r="H302"/>
  <c r="G302"/>
  <c r="L301"/>
  <c r="I301"/>
  <c r="H301"/>
  <c r="J301" s="1"/>
  <c r="G301"/>
  <c r="L300"/>
  <c r="J300"/>
  <c r="G300"/>
  <c r="L299"/>
  <c r="L297" s="1"/>
  <c r="J299"/>
  <c r="E299"/>
  <c r="G299" s="1"/>
  <c r="L298"/>
  <c r="J298"/>
  <c r="G298"/>
  <c r="L295"/>
  <c r="J295"/>
  <c r="G295"/>
  <c r="L294"/>
  <c r="J294"/>
  <c r="G294"/>
  <c r="L293"/>
  <c r="J293"/>
  <c r="G293"/>
  <c r="L292"/>
  <c r="J292"/>
  <c r="G292"/>
  <c r="L291"/>
  <c r="L290" s="1"/>
  <c r="J291"/>
  <c r="G291"/>
  <c r="G290"/>
  <c r="C289"/>
  <c r="E288"/>
  <c r="G288"/>
  <c r="D288"/>
  <c r="C288"/>
  <c r="BA287"/>
  <c r="AZ287"/>
  <c r="AE287"/>
  <c r="AD287"/>
  <c r="G286"/>
  <c r="E286"/>
  <c r="G285"/>
  <c r="E285"/>
  <c r="AW283"/>
  <c r="AN283"/>
  <c r="BA283"/>
  <c r="L286" s="1"/>
  <c r="AZ283"/>
  <c r="L285" s="1"/>
  <c r="AE283"/>
  <c r="AD283"/>
  <c r="L283"/>
  <c r="E283"/>
  <c r="G283"/>
  <c r="D283"/>
  <c r="C283"/>
  <c r="B283"/>
  <c r="L281"/>
  <c r="I281"/>
  <c r="H281"/>
  <c r="J281" s="1"/>
  <c r="G281"/>
  <c r="L280"/>
  <c r="I280"/>
  <c r="J280" s="1"/>
  <c r="H280"/>
  <c r="G280"/>
  <c r="L279"/>
  <c r="J279"/>
  <c r="I279"/>
  <c r="H279"/>
  <c r="G279"/>
  <c r="L278"/>
  <c r="J278"/>
  <c r="G278"/>
  <c r="L277"/>
  <c r="J277"/>
  <c r="I277"/>
  <c r="H277"/>
  <c r="G277"/>
  <c r="L276"/>
  <c r="L275" s="1"/>
  <c r="AW287" s="1"/>
  <c r="I276"/>
  <c r="H276"/>
  <c r="J276" s="1"/>
  <c r="G276"/>
  <c r="G266"/>
  <c r="L274"/>
  <c r="J274"/>
  <c r="E274"/>
  <c r="G274" s="1"/>
  <c r="L273"/>
  <c r="J273"/>
  <c r="G273"/>
  <c r="L272"/>
  <c r="J272"/>
  <c r="E272"/>
  <c r="L271"/>
  <c r="J271"/>
  <c r="I271"/>
  <c r="H271"/>
  <c r="G271"/>
  <c r="L270"/>
  <c r="I270"/>
  <c r="H270"/>
  <c r="J270" s="1"/>
  <c r="G270"/>
  <c r="L269"/>
  <c r="J269"/>
  <c r="G269"/>
  <c r="L268"/>
  <c r="L266" s="1"/>
  <c r="J268"/>
  <c r="E268"/>
  <c r="G268" s="1"/>
  <c r="L267"/>
  <c r="J267"/>
  <c r="G267"/>
  <c r="L264"/>
  <c r="J264"/>
  <c r="G264"/>
  <c r="L263"/>
  <c r="J263"/>
  <c r="G263"/>
  <c r="L262"/>
  <c r="J262"/>
  <c r="G262"/>
  <c r="L261"/>
  <c r="J261"/>
  <c r="G261"/>
  <c r="L260"/>
  <c r="L259" s="1"/>
  <c r="J260"/>
  <c r="G260"/>
  <c r="G259"/>
  <c r="C258"/>
  <c r="E257"/>
  <c r="G257"/>
  <c r="G272" s="1"/>
  <c r="D257"/>
  <c r="C257"/>
  <c r="BA256"/>
  <c r="AZ256"/>
  <c r="AE256"/>
  <c r="AD256"/>
  <c r="G255"/>
  <c r="E255"/>
  <c r="G254"/>
  <c r="E254"/>
  <c r="AW252"/>
  <c r="AN252"/>
  <c r="BA252"/>
  <c r="L255" s="1"/>
  <c r="AZ252"/>
  <c r="L254" s="1"/>
  <c r="AE252"/>
  <c r="AD252"/>
  <c r="L252"/>
  <c r="E252"/>
  <c r="G252"/>
  <c r="D252"/>
  <c r="C252"/>
  <c r="B252"/>
  <c r="L250"/>
  <c r="I250"/>
  <c r="H250"/>
  <c r="J250" s="1"/>
  <c r="G250"/>
  <c r="L249"/>
  <c r="I249"/>
  <c r="J249" s="1"/>
  <c r="H249"/>
  <c r="G249"/>
  <c r="L248"/>
  <c r="J248"/>
  <c r="I248"/>
  <c r="H248"/>
  <c r="G248"/>
  <c r="L247"/>
  <c r="J247"/>
  <c r="G247"/>
  <c r="L246"/>
  <c r="J246"/>
  <c r="I246"/>
  <c r="H246"/>
  <c r="G246"/>
  <c r="L245"/>
  <c r="L244" s="1"/>
  <c r="AW256" s="1"/>
  <c r="I245"/>
  <c r="H245"/>
  <c r="J245" s="1"/>
  <c r="G245"/>
  <c r="G235"/>
  <c r="L243"/>
  <c r="J243"/>
  <c r="E243"/>
  <c r="G243" s="1"/>
  <c r="L242"/>
  <c r="J242"/>
  <c r="G242"/>
  <c r="L241"/>
  <c r="J241"/>
  <c r="E241"/>
  <c r="L240"/>
  <c r="J240"/>
  <c r="I240"/>
  <c r="H240"/>
  <c r="G240"/>
  <c r="L239"/>
  <c r="I239"/>
  <c r="H239"/>
  <c r="J239" s="1"/>
  <c r="G239"/>
  <c r="L238"/>
  <c r="J238"/>
  <c r="G238"/>
  <c r="L237"/>
  <c r="L235" s="1"/>
  <c r="J237"/>
  <c r="E237"/>
  <c r="G237" s="1"/>
  <c r="L236"/>
  <c r="J236"/>
  <c r="G236"/>
  <c r="L233"/>
  <c r="J233"/>
  <c r="G233"/>
  <c r="L232"/>
  <c r="J232"/>
  <c r="G232"/>
  <c r="L231"/>
  <c r="J231"/>
  <c r="G231"/>
  <c r="L230"/>
  <c r="J230"/>
  <c r="G230"/>
  <c r="L229"/>
  <c r="L228" s="1"/>
  <c r="J229"/>
  <c r="G229"/>
  <c r="G228"/>
  <c r="C227"/>
  <c r="E226"/>
  <c r="G226"/>
  <c r="G241" s="1"/>
  <c r="D226"/>
  <c r="C226"/>
  <c r="BA225"/>
  <c r="AZ225"/>
  <c r="AE225"/>
  <c r="AD225"/>
  <c r="G224"/>
  <c r="E224"/>
  <c r="G223"/>
  <c r="E223"/>
  <c r="AW221"/>
  <c r="AN221"/>
  <c r="BA221"/>
  <c r="L224" s="1"/>
  <c r="AZ221"/>
  <c r="L223" s="1"/>
  <c r="AE221"/>
  <c r="AD221"/>
  <c r="L221"/>
  <c r="E221"/>
  <c r="G221"/>
  <c r="D221"/>
  <c r="C221"/>
  <c r="B221"/>
  <c r="L216"/>
  <c r="AW225" s="1"/>
  <c r="L219"/>
  <c r="I219"/>
  <c r="H219"/>
  <c r="J219" s="1"/>
  <c r="G219"/>
  <c r="L218"/>
  <c r="I218"/>
  <c r="J218" s="1"/>
  <c r="H218"/>
  <c r="G218"/>
  <c r="L217"/>
  <c r="J217"/>
  <c r="G217"/>
  <c r="G207"/>
  <c r="L215"/>
  <c r="J215"/>
  <c r="E215"/>
  <c r="G215" s="1"/>
  <c r="L214"/>
  <c r="J214"/>
  <c r="G214"/>
  <c r="L213"/>
  <c r="J213"/>
  <c r="E213"/>
  <c r="G213" s="1"/>
  <c r="L212"/>
  <c r="I212"/>
  <c r="H212"/>
  <c r="J212" s="1"/>
  <c r="G212"/>
  <c r="L211"/>
  <c r="I211"/>
  <c r="H211"/>
  <c r="J211" s="1"/>
  <c r="G211"/>
  <c r="L210"/>
  <c r="J210"/>
  <c r="G210"/>
  <c r="L209"/>
  <c r="L207" s="1"/>
  <c r="J209"/>
  <c r="E209"/>
  <c r="G209" s="1"/>
  <c r="L208"/>
  <c r="J208"/>
  <c r="G208"/>
  <c r="L205"/>
  <c r="J205"/>
  <c r="G205"/>
  <c r="L204"/>
  <c r="L200" s="1"/>
  <c r="J204"/>
  <c r="G204"/>
  <c r="L203"/>
  <c r="J203"/>
  <c r="G203"/>
  <c r="L202"/>
  <c r="J202"/>
  <c r="G202"/>
  <c r="L201"/>
  <c r="J201"/>
  <c r="G201"/>
  <c r="G200"/>
  <c r="C199"/>
  <c r="E198"/>
  <c r="G198"/>
  <c r="D198"/>
  <c r="C198"/>
  <c r="AW197"/>
  <c r="BA197"/>
  <c r="AZ197"/>
  <c r="AE197"/>
  <c r="AD197"/>
  <c r="G196"/>
  <c r="E196"/>
  <c r="G195"/>
  <c r="E195"/>
  <c r="AW193"/>
  <c r="AN193"/>
  <c r="BA193"/>
  <c r="L196" s="1"/>
  <c r="AZ193"/>
  <c r="L195" s="1"/>
  <c r="AE193"/>
  <c r="AD193"/>
  <c r="L193"/>
  <c r="E193"/>
  <c r="G193"/>
  <c r="D193"/>
  <c r="C193"/>
  <c r="B193"/>
  <c r="G189"/>
  <c r="L191"/>
  <c r="L189" s="1"/>
  <c r="J191"/>
  <c r="E191"/>
  <c r="G191" s="1"/>
  <c r="L190"/>
  <c r="J190"/>
  <c r="G190"/>
  <c r="L187"/>
  <c r="L186" s="1"/>
  <c r="J187"/>
  <c r="G187"/>
  <c r="G186"/>
  <c r="C185"/>
  <c r="E184"/>
  <c r="G184"/>
  <c r="D184"/>
  <c r="C184"/>
  <c r="G180"/>
  <c r="G179"/>
  <c r="L178"/>
  <c r="L177"/>
  <c r="L174"/>
  <c r="L169"/>
  <c r="L172"/>
  <c r="L171"/>
  <c r="L165"/>
  <c r="L164"/>
  <c r="L160"/>
  <c r="BA150"/>
  <c r="AZ150"/>
  <c r="AE150"/>
  <c r="AD150"/>
  <c r="G149"/>
  <c r="E149"/>
  <c r="G148"/>
  <c r="E148"/>
  <c r="BA146"/>
  <c r="L149" s="1"/>
  <c r="AZ146"/>
  <c r="L148" s="1"/>
  <c r="AE146"/>
  <c r="AD146"/>
  <c r="L146"/>
  <c r="AN146" s="1"/>
  <c r="J146"/>
  <c r="I146"/>
  <c r="H146"/>
  <c r="E146"/>
  <c r="G146"/>
  <c r="D146"/>
  <c r="C146"/>
  <c r="B146"/>
  <c r="L144"/>
  <c r="I144"/>
  <c r="J144" s="1"/>
  <c r="H144"/>
  <c r="G144"/>
  <c r="L143"/>
  <c r="J143"/>
  <c r="I143"/>
  <c r="H143"/>
  <c r="G143"/>
  <c r="L142"/>
  <c r="I142"/>
  <c r="H142"/>
  <c r="J142" s="1"/>
  <c r="G142"/>
  <c r="L141"/>
  <c r="I141"/>
  <c r="H141"/>
  <c r="J141" s="1"/>
  <c r="G141"/>
  <c r="L140"/>
  <c r="I140"/>
  <c r="J140" s="1"/>
  <c r="H140"/>
  <c r="G140"/>
  <c r="L139"/>
  <c r="L138" s="1"/>
  <c r="AW150" s="1"/>
  <c r="J139"/>
  <c r="I139"/>
  <c r="H139"/>
  <c r="G139"/>
  <c r="L134"/>
  <c r="AT150" s="1"/>
  <c r="G134"/>
  <c r="L137"/>
  <c r="J137"/>
  <c r="E137"/>
  <c r="L136"/>
  <c r="J136"/>
  <c r="G136"/>
  <c r="L135"/>
  <c r="I135"/>
  <c r="J135" s="1"/>
  <c r="H135"/>
  <c r="G135"/>
  <c r="L132"/>
  <c r="L131" s="1"/>
  <c r="J132"/>
  <c r="G132"/>
  <c r="G131"/>
  <c r="E130"/>
  <c r="G130"/>
  <c r="G137" s="1"/>
  <c r="D130"/>
  <c r="C130"/>
  <c r="AW129"/>
  <c r="AT129"/>
  <c r="BA129"/>
  <c r="L128" s="1"/>
  <c r="AZ129"/>
  <c r="L127" s="1"/>
  <c r="AE129"/>
  <c r="AD129"/>
  <c r="G128"/>
  <c r="E128"/>
  <c r="G127"/>
  <c r="E127"/>
  <c r="L122"/>
  <c r="L121" s="1"/>
  <c r="AO129" s="1"/>
  <c r="G122"/>
  <c r="L124"/>
  <c r="J124"/>
  <c r="G124"/>
  <c r="L123"/>
  <c r="I123"/>
  <c r="H123"/>
  <c r="J123" s="1"/>
  <c r="G123"/>
  <c r="L120"/>
  <c r="L119" s="1"/>
  <c r="J120"/>
  <c r="G120"/>
  <c r="G119"/>
  <c r="C118"/>
  <c r="E117"/>
  <c r="G117"/>
  <c r="D117"/>
  <c r="C117"/>
  <c r="AT116"/>
  <c r="AO116"/>
  <c r="BA116"/>
  <c r="L115" s="1"/>
  <c r="AZ116"/>
  <c r="L114" s="1"/>
  <c r="AE116"/>
  <c r="AD116"/>
  <c r="G115"/>
  <c r="E115"/>
  <c r="G114"/>
  <c r="E114"/>
  <c r="L111"/>
  <c r="L109" s="1"/>
  <c r="AW116" s="1"/>
  <c r="I111"/>
  <c r="H111"/>
  <c r="J111" s="1"/>
  <c r="G111"/>
  <c r="L110"/>
  <c r="J110"/>
  <c r="G110"/>
  <c r="L107"/>
  <c r="L108"/>
  <c r="J108"/>
  <c r="G108"/>
  <c r="G107"/>
  <c r="C106"/>
  <c r="E105"/>
  <c r="G105"/>
  <c r="D105"/>
  <c r="C105"/>
  <c r="BA104"/>
  <c r="AZ104"/>
  <c r="AE104"/>
  <c r="AD104"/>
  <c r="G103"/>
  <c r="E103"/>
  <c r="G102"/>
  <c r="E102"/>
  <c r="AW100"/>
  <c r="AN100"/>
  <c r="BA100"/>
  <c r="L103" s="1"/>
  <c r="AZ100"/>
  <c r="L102" s="1"/>
  <c r="AE100"/>
  <c r="AD100"/>
  <c r="L100"/>
  <c r="I100"/>
  <c r="J100" s="1"/>
  <c r="H100"/>
  <c r="E100"/>
  <c r="G100"/>
  <c r="D100"/>
  <c r="C100"/>
  <c r="B100"/>
  <c r="L97"/>
  <c r="AW104" s="1"/>
  <c r="L98"/>
  <c r="I98"/>
  <c r="H98"/>
  <c r="J98" s="1"/>
  <c r="G98"/>
  <c r="G86"/>
  <c r="L96"/>
  <c r="J96"/>
  <c r="E96"/>
  <c r="G96" s="1"/>
  <c r="L95"/>
  <c r="I95"/>
  <c r="H95"/>
  <c r="J95" s="1"/>
  <c r="G95"/>
  <c r="L94"/>
  <c r="J94"/>
  <c r="G94"/>
  <c r="E94"/>
  <c r="L93"/>
  <c r="I93"/>
  <c r="J93" s="1"/>
  <c r="H93"/>
  <c r="G93"/>
  <c r="L92"/>
  <c r="J92"/>
  <c r="E92"/>
  <c r="G92" s="1"/>
  <c r="L91"/>
  <c r="J91"/>
  <c r="G91"/>
  <c r="L90"/>
  <c r="J90"/>
  <c r="G90"/>
  <c r="E90"/>
  <c r="L89"/>
  <c r="I89"/>
  <c r="J89" s="1"/>
  <c r="H89"/>
  <c r="G89"/>
  <c r="L88"/>
  <c r="L86" s="1"/>
  <c r="J88"/>
  <c r="E88"/>
  <c r="G88" s="1"/>
  <c r="L87"/>
  <c r="J87"/>
  <c r="I87"/>
  <c r="H87"/>
  <c r="G87"/>
  <c r="L83"/>
  <c r="AR104" s="1"/>
  <c r="L84"/>
  <c r="J84"/>
  <c r="G84"/>
  <c r="G83"/>
  <c r="C82"/>
  <c r="E81"/>
  <c r="G81"/>
  <c r="D81"/>
  <c r="C81"/>
  <c r="L77"/>
  <c r="AW80"/>
  <c r="AT80"/>
  <c r="AR80"/>
  <c r="AO80"/>
  <c r="BA80"/>
  <c r="L79" s="1"/>
  <c r="AZ80"/>
  <c r="L78" s="1"/>
  <c r="AE80"/>
  <c r="AD80"/>
  <c r="G79"/>
  <c r="E79"/>
  <c r="G78"/>
  <c r="E78"/>
  <c r="L76"/>
  <c r="L74"/>
  <c r="K80" s="1"/>
  <c r="L75"/>
  <c r="J75"/>
  <c r="G75"/>
  <c r="G74"/>
  <c r="C73"/>
  <c r="E72"/>
  <c r="I80" s="1"/>
  <c r="G72"/>
  <c r="D72"/>
  <c r="C72"/>
  <c r="AW71"/>
  <c r="AT71"/>
  <c r="AO71"/>
  <c r="BA71"/>
  <c r="L70" s="1"/>
  <c r="AZ71"/>
  <c r="L69" s="1"/>
  <c r="AE71"/>
  <c r="AD71"/>
  <c r="G70"/>
  <c r="E70"/>
  <c r="G69"/>
  <c r="E69"/>
  <c r="L66"/>
  <c r="L65" s="1"/>
  <c r="J66"/>
  <c r="G66"/>
  <c r="G65"/>
  <c r="C64"/>
  <c r="E63"/>
  <c r="G63"/>
  <c r="D63"/>
  <c r="C63"/>
  <c r="AW62"/>
  <c r="AT62"/>
  <c r="AO62"/>
  <c r="BA62"/>
  <c r="L666" s="1"/>
  <c r="AZ62"/>
  <c r="L596" s="1"/>
  <c r="AE62"/>
  <c r="AD62"/>
  <c r="G61"/>
  <c r="E61"/>
  <c r="G60"/>
  <c r="E60"/>
  <c r="L57"/>
  <c r="L56" s="1"/>
  <c r="J57"/>
  <c r="G57"/>
  <c r="G56"/>
  <c r="C55"/>
  <c r="E54"/>
  <c r="G54"/>
  <c r="D54"/>
  <c r="C54"/>
  <c r="A27"/>
  <c r="A25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1" i="3"/>
  <c r="Y1"/>
  <c r="CY1"/>
  <c r="CZ1"/>
  <c r="DA1"/>
  <c r="DB1"/>
  <c r="DC1"/>
  <c r="A2"/>
  <c r="Y2"/>
  <c r="CY2"/>
  <c r="CZ2"/>
  <c r="DB2" s="1"/>
  <c r="DA2"/>
  <c r="DC2"/>
  <c r="A3"/>
  <c r="Y3"/>
  <c r="CX3" s="1"/>
  <c r="CU3"/>
  <c r="CV3"/>
  <c r="CY3"/>
  <c r="CZ3"/>
  <c r="DB3" s="1"/>
  <c r="DA3"/>
  <c r="DC3"/>
  <c r="A4"/>
  <c r="Y4"/>
  <c r="CX4"/>
  <c r="DG4" s="1"/>
  <c r="CY4"/>
  <c r="CZ4"/>
  <c r="DB4" s="1"/>
  <c r="DA4"/>
  <c r="DC4"/>
  <c r="A5"/>
  <c r="Y5"/>
  <c r="CW5" s="1"/>
  <c r="CX5"/>
  <c r="DF5" s="1"/>
  <c r="CY5"/>
  <c r="CZ5"/>
  <c r="DA5"/>
  <c r="DB5"/>
  <c r="DC5"/>
  <c r="DH5"/>
  <c r="A6"/>
  <c r="Y6"/>
  <c r="CX6" s="1"/>
  <c r="CY6"/>
  <c r="CZ6"/>
  <c r="DB6" s="1"/>
  <c r="DA6"/>
  <c r="DC6"/>
  <c r="A7"/>
  <c r="Y7"/>
  <c r="CX7" s="1"/>
  <c r="CY7"/>
  <c r="CZ7"/>
  <c r="DA7"/>
  <c r="DB7"/>
  <c r="DC7"/>
  <c r="A8"/>
  <c r="Y8"/>
  <c r="CY8"/>
  <c r="CZ8"/>
  <c r="DB8" s="1"/>
  <c r="DA8"/>
  <c r="DC8"/>
  <c r="A9"/>
  <c r="Y9"/>
  <c r="CY9"/>
  <c r="CZ9"/>
  <c r="DA9"/>
  <c r="DB9"/>
  <c r="DC9"/>
  <c r="A10"/>
  <c r="Y10"/>
  <c r="CY10"/>
  <c r="CZ10"/>
  <c r="DB10" s="1"/>
  <c r="DA10"/>
  <c r="DC10"/>
  <c r="A11"/>
  <c r="Y11"/>
  <c r="CY11"/>
  <c r="CZ11"/>
  <c r="DA11"/>
  <c r="DB11"/>
  <c r="DC11"/>
  <c r="A12"/>
  <c r="Y12"/>
  <c r="CY12"/>
  <c r="CZ12"/>
  <c r="DB12" s="1"/>
  <c r="DA12"/>
  <c r="DC12"/>
  <c r="A13"/>
  <c r="Y13"/>
  <c r="CY13"/>
  <c r="CZ13"/>
  <c r="DA13"/>
  <c r="DB13"/>
  <c r="DC13"/>
  <c r="A14"/>
  <c r="Y14"/>
  <c r="CY14"/>
  <c r="CZ14"/>
  <c r="DB14" s="1"/>
  <c r="DA14"/>
  <c r="DC14"/>
  <c r="A15"/>
  <c r="Y15"/>
  <c r="CY15"/>
  <c r="CZ15"/>
  <c r="DA15"/>
  <c r="DB15"/>
  <c r="DC15"/>
  <c r="A16"/>
  <c r="Y16"/>
  <c r="CY16"/>
  <c r="CZ16"/>
  <c r="DA16"/>
  <c r="DB16"/>
  <c r="DC16"/>
  <c r="A17"/>
  <c r="Y17"/>
  <c r="CY17"/>
  <c r="CZ17"/>
  <c r="DA17"/>
  <c r="DB17"/>
  <c r="DC17"/>
  <c r="A18"/>
  <c r="Y18"/>
  <c r="CY18"/>
  <c r="CZ18"/>
  <c r="DB18" s="1"/>
  <c r="DA18"/>
  <c r="DC18"/>
  <c r="A19"/>
  <c r="Y19"/>
  <c r="CY19"/>
  <c r="CZ19"/>
  <c r="DA19"/>
  <c r="DB19"/>
  <c r="DC19"/>
  <c r="A20"/>
  <c r="Y20"/>
  <c r="CY20"/>
  <c r="CZ20"/>
  <c r="DB20" s="1"/>
  <c r="DA20"/>
  <c r="DC20"/>
  <c r="A21"/>
  <c r="Y21"/>
  <c r="CY21"/>
  <c r="CZ21"/>
  <c r="DA21"/>
  <c r="DB21"/>
  <c r="DC21"/>
  <c r="A22"/>
  <c r="Y22"/>
  <c r="CY22"/>
  <c r="CZ22"/>
  <c r="DB22" s="1"/>
  <c r="DA22"/>
  <c r="DC22"/>
  <c r="A23"/>
  <c r="Y23"/>
  <c r="CY23"/>
  <c r="CZ23"/>
  <c r="DA23"/>
  <c r="DB23"/>
  <c r="DC23"/>
  <c r="A24"/>
  <c r="Y24"/>
  <c r="CY24"/>
  <c r="CZ24"/>
  <c r="DA24"/>
  <c r="DB24"/>
  <c r="DC24"/>
  <c r="A25"/>
  <c r="Y25"/>
  <c r="CY25"/>
  <c r="CZ25"/>
  <c r="DA25"/>
  <c r="DB25"/>
  <c r="DC25"/>
  <c r="A26"/>
  <c r="Y26"/>
  <c r="CY26"/>
  <c r="CZ26"/>
  <c r="DA26"/>
  <c r="DB26"/>
  <c r="DC26"/>
  <c r="A27"/>
  <c r="Y27"/>
  <c r="CY27"/>
  <c r="CZ27"/>
  <c r="DB27" s="1"/>
  <c r="DA27"/>
  <c r="DC27"/>
  <c r="A28"/>
  <c r="Y28"/>
  <c r="CY28"/>
  <c r="CZ28"/>
  <c r="DA28"/>
  <c r="DB28"/>
  <c r="DC28"/>
  <c r="A29"/>
  <c r="Y29"/>
  <c r="CY29"/>
  <c r="CZ29"/>
  <c r="DB29" s="1"/>
  <c r="DA29"/>
  <c r="DC29"/>
  <c r="A30"/>
  <c r="Y30"/>
  <c r="CY30"/>
  <c r="CZ30"/>
  <c r="DA30"/>
  <c r="DB30"/>
  <c r="DC30"/>
  <c r="A31"/>
  <c r="Y31"/>
  <c r="CV31" s="1"/>
  <c r="CU31"/>
  <c r="CY31"/>
  <c r="CZ31"/>
  <c r="DB31" s="1"/>
  <c r="DA31"/>
  <c r="DC31"/>
  <c r="A32"/>
  <c r="Y32"/>
  <c r="CX32"/>
  <c r="DF32" s="1"/>
  <c r="CY32"/>
  <c r="CZ32"/>
  <c r="DA32"/>
  <c r="DB32"/>
  <c r="DC32"/>
  <c r="DH32"/>
  <c r="A33"/>
  <c r="Y33"/>
  <c r="CX33" s="1"/>
  <c r="CY33"/>
  <c r="CZ33"/>
  <c r="DB33" s="1"/>
  <c r="DA33"/>
  <c r="DC33"/>
  <c r="A34"/>
  <c r="Y34"/>
  <c r="CW34" s="1"/>
  <c r="CX34"/>
  <c r="DF34" s="1"/>
  <c r="CY34"/>
  <c r="CZ34"/>
  <c r="DA34"/>
  <c r="DB34"/>
  <c r="DC34"/>
  <c r="DH34"/>
  <c r="A35"/>
  <c r="Y35"/>
  <c r="CX35" s="1"/>
  <c r="CY35"/>
  <c r="CZ35"/>
  <c r="DA35"/>
  <c r="DB35"/>
  <c r="DC35"/>
  <c r="A36"/>
  <c r="Y36"/>
  <c r="CX36"/>
  <c r="DG36" s="1"/>
  <c r="CY36"/>
  <c r="CZ36"/>
  <c r="DB36" s="1"/>
  <c r="DA36"/>
  <c r="DC36"/>
  <c r="A37"/>
  <c r="Y37"/>
  <c r="CX37" s="1"/>
  <c r="CY37"/>
  <c r="CZ37"/>
  <c r="DB37" s="1"/>
  <c r="DA37"/>
  <c r="DC37"/>
  <c r="A38"/>
  <c r="Y38"/>
  <c r="CX38"/>
  <c r="DF38" s="1"/>
  <c r="DJ38" s="1"/>
  <c r="CY38"/>
  <c r="CZ38"/>
  <c r="DA38"/>
  <c r="DB38"/>
  <c r="DC38"/>
  <c r="A39"/>
  <c r="Y39"/>
  <c r="CX39" s="1"/>
  <c r="CY39"/>
  <c r="CZ39"/>
  <c r="DA39"/>
  <c r="DB39"/>
  <c r="DC39"/>
  <c r="A40"/>
  <c r="Y40"/>
  <c r="CX40"/>
  <c r="DG40" s="1"/>
  <c r="CY40"/>
  <c r="CZ40"/>
  <c r="DB40" s="1"/>
  <c r="DA40"/>
  <c r="DC40"/>
  <c r="A41"/>
  <c r="Y41"/>
  <c r="CX41" s="1"/>
  <c r="CY41"/>
  <c r="CZ41"/>
  <c r="DB41" s="1"/>
  <c r="DA41"/>
  <c r="DC41"/>
  <c r="A42"/>
  <c r="Y42"/>
  <c r="CU42"/>
  <c r="CV42"/>
  <c r="CX42"/>
  <c r="DG42" s="1"/>
  <c r="CY42"/>
  <c r="CZ42"/>
  <c r="DB42" s="1"/>
  <c r="DA42"/>
  <c r="DC42"/>
  <c r="DH42"/>
  <c r="A43"/>
  <c r="Y43"/>
  <c r="CX43" s="1"/>
  <c r="CY43"/>
  <c r="CZ43"/>
  <c r="DB43" s="1"/>
  <c r="DA43"/>
  <c r="DC43"/>
  <c r="A44"/>
  <c r="Y44"/>
  <c r="CW44"/>
  <c r="CX44"/>
  <c r="DF44" s="1"/>
  <c r="CY44"/>
  <c r="CZ44"/>
  <c r="DA44"/>
  <c r="DB44"/>
  <c r="DC44"/>
  <c r="DG44"/>
  <c r="DI44"/>
  <c r="A45"/>
  <c r="Y45"/>
  <c r="CX45" s="1"/>
  <c r="CW45"/>
  <c r="CY45"/>
  <c r="CZ45"/>
  <c r="DB45" s="1"/>
  <c r="DA45"/>
  <c r="DC45"/>
  <c r="A46"/>
  <c r="Y46"/>
  <c r="CX46"/>
  <c r="DF46" s="1"/>
  <c r="DJ46" s="1"/>
  <c r="CY46"/>
  <c r="CZ46"/>
  <c r="DA46"/>
  <c r="DB46"/>
  <c r="DC46"/>
  <c r="A47"/>
  <c r="Y47"/>
  <c r="CX47" s="1"/>
  <c r="CY47"/>
  <c r="CZ47"/>
  <c r="DA47"/>
  <c r="DB47"/>
  <c r="DC47"/>
  <c r="A48"/>
  <c r="Y48"/>
  <c r="CX48"/>
  <c r="DG48" s="1"/>
  <c r="CY48"/>
  <c r="CZ48"/>
  <c r="DB48" s="1"/>
  <c r="DA48"/>
  <c r="DC48"/>
  <c r="A49"/>
  <c r="Y49"/>
  <c r="CX49" s="1"/>
  <c r="CY49"/>
  <c r="CZ49"/>
  <c r="DB49" s="1"/>
  <c r="DA49"/>
  <c r="DC49"/>
  <c r="A50"/>
  <c r="Y50"/>
  <c r="CX50"/>
  <c r="DF50" s="1"/>
  <c r="DJ50" s="1"/>
  <c r="CY50"/>
  <c r="CZ50"/>
  <c r="DA50"/>
  <c r="DB50"/>
  <c r="DC50"/>
  <c r="A51"/>
  <c r="Y51"/>
  <c r="CX51" s="1"/>
  <c r="CY51"/>
  <c r="CZ51"/>
  <c r="DA51"/>
  <c r="DB51"/>
  <c r="DC51"/>
  <c r="A52"/>
  <c r="Y52"/>
  <c r="CX52"/>
  <c r="DG52" s="1"/>
  <c r="CY52"/>
  <c r="CZ52"/>
  <c r="DB52" s="1"/>
  <c r="DA52"/>
  <c r="DC52"/>
  <c r="A53"/>
  <c r="Y53"/>
  <c r="CY53"/>
  <c r="CZ53"/>
  <c r="DA53"/>
  <c r="DB53"/>
  <c r="DC53"/>
  <c r="A54"/>
  <c r="Y54"/>
  <c r="CY54"/>
  <c r="CZ54"/>
  <c r="DB54" s="1"/>
  <c r="DA54"/>
  <c r="DC54"/>
  <c r="A55"/>
  <c r="Y55"/>
  <c r="CY55"/>
  <c r="CZ55"/>
  <c r="DA55"/>
  <c r="DB55"/>
  <c r="DC55"/>
  <c r="A56"/>
  <c r="Y56"/>
  <c r="CY56"/>
  <c r="CZ56"/>
  <c r="DA56"/>
  <c r="DB56"/>
  <c r="DC56"/>
  <c r="A57"/>
  <c r="Y57"/>
  <c r="CY57"/>
  <c r="CZ57"/>
  <c r="DA57"/>
  <c r="DB57"/>
  <c r="DC57"/>
  <c r="A58"/>
  <c r="Y58"/>
  <c r="CY58"/>
  <c r="CZ58"/>
  <c r="DB58" s="1"/>
  <c r="DA58"/>
  <c r="DC58"/>
  <c r="A59"/>
  <c r="Y59"/>
  <c r="CY59"/>
  <c r="CZ59"/>
  <c r="DB59" s="1"/>
  <c r="DA59"/>
  <c r="DC59"/>
  <c r="A60"/>
  <c r="Y60"/>
  <c r="CY60"/>
  <c r="CZ60"/>
  <c r="DA60"/>
  <c r="DB60"/>
  <c r="DC60"/>
  <c r="A61"/>
  <c r="Y61"/>
  <c r="CY61"/>
  <c r="CZ61"/>
  <c r="DA61"/>
  <c r="DB61"/>
  <c r="DC61"/>
  <c r="A62"/>
  <c r="Y62"/>
  <c r="CY62"/>
  <c r="CZ62"/>
  <c r="DA62"/>
  <c r="DB62"/>
  <c r="DC62"/>
  <c r="A63"/>
  <c r="Y63"/>
  <c r="CY63"/>
  <c r="CZ63"/>
  <c r="DB63" s="1"/>
  <c r="DA63"/>
  <c r="DC63"/>
  <c r="A64"/>
  <c r="Y64"/>
  <c r="CY64"/>
  <c r="CZ64"/>
  <c r="DA64"/>
  <c r="DB64"/>
  <c r="DC64"/>
  <c r="A65"/>
  <c r="Y65"/>
  <c r="CY65"/>
  <c r="CZ65"/>
  <c r="DB65" s="1"/>
  <c r="DA65"/>
  <c r="DC65"/>
  <c r="A66"/>
  <c r="Y66"/>
  <c r="CY66"/>
  <c r="CZ66"/>
  <c r="DA66"/>
  <c r="DB66"/>
  <c r="DC66"/>
  <c r="A67"/>
  <c r="Y67"/>
  <c r="CY67"/>
  <c r="CZ67"/>
  <c r="DB67" s="1"/>
  <c r="DA67"/>
  <c r="DC67"/>
  <c r="A68"/>
  <c r="Y68"/>
  <c r="CY68"/>
  <c r="CZ68"/>
  <c r="DA68"/>
  <c r="DB68"/>
  <c r="DC68"/>
  <c r="A69"/>
  <c r="Y69"/>
  <c r="CY69"/>
  <c r="CZ69"/>
  <c r="DA69"/>
  <c r="DB69"/>
  <c r="DC69"/>
  <c r="A70"/>
  <c r="Y70"/>
  <c r="CY70"/>
  <c r="CZ70"/>
  <c r="DB70" s="1"/>
  <c r="DA70"/>
  <c r="DC70"/>
  <c r="A71"/>
  <c r="Y71"/>
  <c r="CY71"/>
  <c r="CZ71"/>
  <c r="DB71" s="1"/>
  <c r="DA71"/>
  <c r="DC71"/>
  <c r="A72"/>
  <c r="Y72"/>
  <c r="CY72"/>
  <c r="CZ72"/>
  <c r="DB72" s="1"/>
  <c r="DA72"/>
  <c r="DC72"/>
  <c r="A73"/>
  <c r="Y73"/>
  <c r="CY73"/>
  <c r="CZ73"/>
  <c r="DB73" s="1"/>
  <c r="DA73"/>
  <c r="DC73"/>
  <c r="A74"/>
  <c r="Y74"/>
  <c r="CY74"/>
  <c r="CZ74"/>
  <c r="DA74"/>
  <c r="DB74"/>
  <c r="DC74"/>
  <c r="A75"/>
  <c r="Y75"/>
  <c r="CY75"/>
  <c r="CZ75"/>
  <c r="DB75" s="1"/>
  <c r="DA75"/>
  <c r="DC75"/>
  <c r="A76"/>
  <c r="Y76"/>
  <c r="CY76"/>
  <c r="CZ76"/>
  <c r="DA76"/>
  <c r="DB76"/>
  <c r="DC76"/>
  <c r="A77"/>
  <c r="Y77"/>
  <c r="CY77"/>
  <c r="CZ77"/>
  <c r="DB77" s="1"/>
  <c r="DA77"/>
  <c r="DC77"/>
  <c r="A78"/>
  <c r="Y78"/>
  <c r="CY78"/>
  <c r="CZ78"/>
  <c r="DA78"/>
  <c r="DB78"/>
  <c r="DC78"/>
  <c r="A79"/>
  <c r="Y79"/>
  <c r="CY79"/>
  <c r="CZ79"/>
  <c r="DA79"/>
  <c r="DB79"/>
  <c r="DC79"/>
  <c r="A80"/>
  <c r="Y80"/>
  <c r="CY80"/>
  <c r="CZ80"/>
  <c r="DB80" s="1"/>
  <c r="DA80"/>
  <c r="DC80"/>
  <c r="A81"/>
  <c r="Y81"/>
  <c r="CY81"/>
  <c r="CZ81"/>
  <c r="DB81" s="1"/>
  <c r="DA81"/>
  <c r="DC81"/>
  <c r="A82"/>
  <c r="Y82"/>
  <c r="CY82"/>
  <c r="CZ82"/>
  <c r="DA82"/>
  <c r="DB82"/>
  <c r="DC82"/>
  <c r="A83"/>
  <c r="Y83"/>
  <c r="CY83"/>
  <c r="CZ83"/>
  <c r="DA83"/>
  <c r="DB83"/>
  <c r="DC83"/>
  <c r="A84"/>
  <c r="Y84"/>
  <c r="CY84"/>
  <c r="CZ84"/>
  <c r="DA84"/>
  <c r="DB84"/>
  <c r="DC84"/>
  <c r="A85"/>
  <c r="Y85"/>
  <c r="CY85"/>
  <c r="CZ85"/>
  <c r="DA85"/>
  <c r="DB85"/>
  <c r="DC85"/>
  <c r="A86"/>
  <c r="Y86"/>
  <c r="CY86"/>
  <c r="CZ86"/>
  <c r="DB86" s="1"/>
  <c r="DA86"/>
  <c r="DC86"/>
  <c r="A87"/>
  <c r="Y87"/>
  <c r="CY87"/>
  <c r="CZ87"/>
  <c r="DA87"/>
  <c r="DB87"/>
  <c r="DC87"/>
  <c r="A88"/>
  <c r="Y88"/>
  <c r="CY88"/>
  <c r="CZ88"/>
  <c r="DB88" s="1"/>
  <c r="DA88"/>
  <c r="DC88"/>
  <c r="A89"/>
  <c r="Y89"/>
  <c r="CY89"/>
  <c r="CZ89"/>
  <c r="DA89"/>
  <c r="DB89"/>
  <c r="DC89"/>
  <c r="A90"/>
  <c r="Y90"/>
  <c r="CY90"/>
  <c r="CZ90"/>
  <c r="DB90" s="1"/>
  <c r="DA90"/>
  <c r="DC90"/>
  <c r="A91"/>
  <c r="Y91"/>
  <c r="CY91"/>
  <c r="CZ91"/>
  <c r="DB91" s="1"/>
  <c r="DA91"/>
  <c r="DC91"/>
  <c r="A92"/>
  <c r="Y92"/>
  <c r="CY92"/>
  <c r="CZ92"/>
  <c r="DA92"/>
  <c r="DB92"/>
  <c r="DC92"/>
  <c r="A93"/>
  <c r="Y93"/>
  <c r="CY93"/>
  <c r="CZ93"/>
  <c r="DA93"/>
  <c r="DB93"/>
  <c r="DC93"/>
  <c r="A94"/>
  <c r="Y94"/>
  <c r="CY94"/>
  <c r="CZ94"/>
  <c r="DA94"/>
  <c r="DB94"/>
  <c r="DC94"/>
  <c r="A95"/>
  <c r="Y95"/>
  <c r="CY95"/>
  <c r="CZ95"/>
  <c r="DA95"/>
  <c r="DB95"/>
  <c r="DC95"/>
  <c r="A96"/>
  <c r="Y96"/>
  <c r="CY96"/>
  <c r="CZ96"/>
  <c r="DB96" s="1"/>
  <c r="DA96"/>
  <c r="DC96"/>
  <c r="A97"/>
  <c r="Y97"/>
  <c r="CY97"/>
  <c r="CZ97"/>
  <c r="DA97"/>
  <c r="DB97"/>
  <c r="DC97"/>
  <c r="A98"/>
  <c r="Y98"/>
  <c r="CY98"/>
  <c r="CZ98"/>
  <c r="DB98" s="1"/>
  <c r="DA98"/>
  <c r="DC98"/>
  <c r="A99"/>
  <c r="Y99"/>
  <c r="CY99"/>
  <c r="CZ99"/>
  <c r="DA99"/>
  <c r="DB99"/>
  <c r="DC99"/>
  <c r="A100"/>
  <c r="Y100"/>
  <c r="CY100"/>
  <c r="CZ100"/>
  <c r="DB100" s="1"/>
  <c r="DA100"/>
  <c r="DC100"/>
  <c r="A101"/>
  <c r="Y101"/>
  <c r="CY101"/>
  <c r="CZ101"/>
  <c r="DB101" s="1"/>
  <c r="DA101"/>
  <c r="DC101"/>
  <c r="A102"/>
  <c r="Y102"/>
  <c r="CY102"/>
  <c r="CZ102"/>
  <c r="DA102"/>
  <c r="DB102"/>
  <c r="DC102"/>
  <c r="A103"/>
  <c r="Y103"/>
  <c r="CY103"/>
  <c r="CZ103"/>
  <c r="DA103"/>
  <c r="DB103"/>
  <c r="DC103"/>
  <c r="A104"/>
  <c r="Y104"/>
  <c r="CY104"/>
  <c r="CZ104"/>
  <c r="DB104" s="1"/>
  <c r="DA104"/>
  <c r="DC104"/>
  <c r="A105"/>
  <c r="Y105"/>
  <c r="CY105"/>
  <c r="CZ105"/>
  <c r="DB105" s="1"/>
  <c r="DA105"/>
  <c r="DC105"/>
  <c r="A106"/>
  <c r="Y106"/>
  <c r="CY106"/>
  <c r="CZ106"/>
  <c r="DB106" s="1"/>
  <c r="DA106"/>
  <c r="DC106"/>
  <c r="A107"/>
  <c r="Y107"/>
  <c r="CY107"/>
  <c r="CZ107"/>
  <c r="DA107"/>
  <c r="DB107"/>
  <c r="DC107"/>
  <c r="A108"/>
  <c r="Y108"/>
  <c r="CY108"/>
  <c r="CZ108"/>
  <c r="DA108"/>
  <c r="DB108"/>
  <c r="DC108"/>
  <c r="A109"/>
  <c r="Y109"/>
  <c r="CY109"/>
  <c r="CZ109"/>
  <c r="DA109"/>
  <c r="DB109"/>
  <c r="DC109"/>
  <c r="A110"/>
  <c r="Y110"/>
  <c r="CY110"/>
  <c r="CZ110"/>
  <c r="DB110" s="1"/>
  <c r="DA110"/>
  <c r="DC110"/>
  <c r="A111"/>
  <c r="Y111"/>
  <c r="CY111"/>
  <c r="CZ111"/>
  <c r="DA111"/>
  <c r="DB111"/>
  <c r="DC111"/>
  <c r="A112"/>
  <c r="Y112"/>
  <c r="CY112"/>
  <c r="CZ112"/>
  <c r="DB112" s="1"/>
  <c r="DA112"/>
  <c r="DC112"/>
  <c r="A113"/>
  <c r="Y113"/>
  <c r="CY113"/>
  <c r="CZ113"/>
  <c r="DA113"/>
  <c r="DB113"/>
  <c r="DC113"/>
  <c r="A114"/>
  <c r="Y114"/>
  <c r="CY114"/>
  <c r="CZ114"/>
  <c r="DB114" s="1"/>
  <c r="DA114"/>
  <c r="DC114"/>
  <c r="A115"/>
  <c r="Y115"/>
  <c r="CY115"/>
  <c r="CZ115"/>
  <c r="DA115"/>
  <c r="DB115"/>
  <c r="DC115"/>
  <c r="A116"/>
  <c r="Y116"/>
  <c r="CY116"/>
  <c r="CZ116"/>
  <c r="DA116"/>
  <c r="DB116"/>
  <c r="DC116"/>
  <c r="A117"/>
  <c r="Y117"/>
  <c r="CY117"/>
  <c r="CZ117"/>
  <c r="DA117"/>
  <c r="DB117"/>
  <c r="DC117"/>
  <c r="A118"/>
  <c r="Y118"/>
  <c r="CY118"/>
  <c r="CZ118"/>
  <c r="DB118" s="1"/>
  <c r="DA118"/>
  <c r="DC118"/>
  <c r="A119"/>
  <c r="Y119"/>
  <c r="CY119"/>
  <c r="CZ119"/>
  <c r="DB119" s="1"/>
  <c r="DA119"/>
  <c r="DC119"/>
  <c r="A120"/>
  <c r="Y120"/>
  <c r="CY120"/>
  <c r="CZ120"/>
  <c r="DA120"/>
  <c r="DB120"/>
  <c r="DC120"/>
  <c r="A121"/>
  <c r="Y121"/>
  <c r="CY121"/>
  <c r="CZ121"/>
  <c r="DB121" s="1"/>
  <c r="DA121"/>
  <c r="DC121"/>
  <c r="A122"/>
  <c r="Y122"/>
  <c r="CY122"/>
  <c r="CZ122"/>
  <c r="DA122"/>
  <c r="DB122"/>
  <c r="DC122"/>
  <c r="A123"/>
  <c r="Y123"/>
  <c r="CY123"/>
  <c r="CZ123"/>
  <c r="DA123"/>
  <c r="DB123"/>
  <c r="DC123"/>
  <c r="A124"/>
  <c r="Y124"/>
  <c r="CY124"/>
  <c r="CZ124"/>
  <c r="DB124" s="1"/>
  <c r="DA124"/>
  <c r="DC124"/>
  <c r="A125"/>
  <c r="Y125"/>
  <c r="CY125"/>
  <c r="CZ125"/>
  <c r="DB125" s="1"/>
  <c r="DA125"/>
  <c r="DC125"/>
  <c r="A126"/>
  <c r="Y126"/>
  <c r="CY126"/>
  <c r="CZ126"/>
  <c r="DA126"/>
  <c r="DB126"/>
  <c r="DC126"/>
  <c r="A127"/>
  <c r="Y127"/>
  <c r="CY127"/>
  <c r="CZ127"/>
  <c r="DB127" s="1"/>
  <c r="DA127"/>
  <c r="DC127"/>
  <c r="A128"/>
  <c r="Y128"/>
  <c r="CY128"/>
  <c r="CZ128"/>
  <c r="DB128" s="1"/>
  <c r="DA128"/>
  <c r="DC128"/>
  <c r="A129"/>
  <c r="Y129"/>
  <c r="CY129"/>
  <c r="CZ129"/>
  <c r="DA129"/>
  <c r="DB129"/>
  <c r="DC129"/>
  <c r="A130"/>
  <c r="Y130"/>
  <c r="CY130"/>
  <c r="CZ130"/>
  <c r="DA130"/>
  <c r="DB130"/>
  <c r="DC130"/>
  <c r="A131"/>
  <c r="Y131"/>
  <c r="CY131"/>
  <c r="CZ131"/>
  <c r="DA131"/>
  <c r="DB131"/>
  <c r="DC131"/>
  <c r="A132"/>
  <c r="Y132"/>
  <c r="CY132"/>
  <c r="CZ132"/>
  <c r="DA132"/>
  <c r="DB132"/>
  <c r="DC132"/>
  <c r="A133"/>
  <c r="Y133"/>
  <c r="CY133"/>
  <c r="CZ133"/>
  <c r="DA133"/>
  <c r="DB133"/>
  <c r="DC133"/>
  <c r="A134"/>
  <c r="Y134"/>
  <c r="CY134"/>
  <c r="CZ134"/>
  <c r="DA134"/>
  <c r="DB134"/>
  <c r="DC134"/>
  <c r="A135"/>
  <c r="Y135"/>
  <c r="CY135"/>
  <c r="CZ135"/>
  <c r="DA135"/>
  <c r="DB135"/>
  <c r="DC135"/>
  <c r="A136"/>
  <c r="Y136"/>
  <c r="CY136"/>
  <c r="CZ136"/>
  <c r="DA136"/>
  <c r="DB136"/>
  <c r="DC136"/>
  <c r="A137"/>
  <c r="Y137"/>
  <c r="CY137"/>
  <c r="CZ137"/>
  <c r="DB137" s="1"/>
  <c r="DA137"/>
  <c r="DC137"/>
  <c r="A138"/>
  <c r="Y138"/>
  <c r="CY138"/>
  <c r="CZ138"/>
  <c r="DB138" s="1"/>
  <c r="DA138"/>
  <c r="DC138"/>
  <c r="A139"/>
  <c r="Y139"/>
  <c r="CY139"/>
  <c r="CZ139"/>
  <c r="DA139"/>
  <c r="DB139"/>
  <c r="DC139"/>
  <c r="A140"/>
  <c r="Y140"/>
  <c r="CY140"/>
  <c r="CZ140"/>
  <c r="DB140" s="1"/>
  <c r="DA140"/>
  <c r="DC140"/>
  <c r="A141"/>
  <c r="Y141"/>
  <c r="CY141"/>
  <c r="CZ141"/>
  <c r="DA141"/>
  <c r="DB141"/>
  <c r="DC141"/>
  <c r="A142"/>
  <c r="Y142"/>
  <c r="CY142"/>
  <c r="CZ142"/>
  <c r="DB142" s="1"/>
  <c r="DA142"/>
  <c r="DC142"/>
  <c r="A143"/>
  <c r="Y143"/>
  <c r="CY143"/>
  <c r="CZ143"/>
  <c r="DA143"/>
  <c r="DB143"/>
  <c r="DC143"/>
  <c r="A144"/>
  <c r="Y144"/>
  <c r="CY144"/>
  <c r="CZ144"/>
  <c r="DB144" s="1"/>
  <c r="DA144"/>
  <c r="DC144"/>
  <c r="A145"/>
  <c r="Y145"/>
  <c r="CY145"/>
  <c r="CZ145"/>
  <c r="DA145"/>
  <c r="DB145"/>
  <c r="DC145"/>
  <c r="A146"/>
  <c r="Y146"/>
  <c r="CY146"/>
  <c r="CZ146"/>
  <c r="DA146"/>
  <c r="DB146"/>
  <c r="DC146"/>
  <c r="A147"/>
  <c r="Y147"/>
  <c r="CY147"/>
  <c r="CZ147"/>
  <c r="DB147" s="1"/>
  <c r="DA147"/>
  <c r="DC147"/>
  <c r="A148"/>
  <c r="Y148"/>
  <c r="CY148"/>
  <c r="CZ148"/>
  <c r="DB148" s="1"/>
  <c r="DA148"/>
  <c r="DC148"/>
  <c r="A149"/>
  <c r="Y149"/>
  <c r="CY149"/>
  <c r="CZ149"/>
  <c r="DA149"/>
  <c r="DB149"/>
  <c r="DC149"/>
  <c r="A150"/>
  <c r="Y150"/>
  <c r="CY150"/>
  <c r="CZ150"/>
  <c r="DB150" s="1"/>
  <c r="DA150"/>
  <c r="DC150"/>
  <c r="A151"/>
  <c r="Y151"/>
  <c r="CY151"/>
  <c r="CZ151"/>
  <c r="DA151"/>
  <c r="DB151"/>
  <c r="DC151"/>
  <c r="A152"/>
  <c r="Y152"/>
  <c r="CY152"/>
  <c r="CZ152"/>
  <c r="DB152" s="1"/>
  <c r="DA152"/>
  <c r="DC152"/>
  <c r="A153"/>
  <c r="Y153"/>
  <c r="CY153"/>
  <c r="CZ153"/>
  <c r="DA153"/>
  <c r="DB153"/>
  <c r="DC153"/>
  <c r="A154"/>
  <c r="Y154"/>
  <c r="CY154"/>
  <c r="CZ154"/>
  <c r="DB154" s="1"/>
  <c r="DA154"/>
  <c r="DC154"/>
  <c r="A155"/>
  <c r="Y155"/>
  <c r="CY155"/>
  <c r="CZ155"/>
  <c r="DA155"/>
  <c r="DB155"/>
  <c r="DC155"/>
  <c r="A156"/>
  <c r="Y156"/>
  <c r="CY156"/>
  <c r="CZ156"/>
  <c r="DB156" s="1"/>
  <c r="DA156"/>
  <c r="DC156"/>
  <c r="A157"/>
  <c r="Y157"/>
  <c r="CY157"/>
  <c r="CZ157"/>
  <c r="DB157" s="1"/>
  <c r="DA157"/>
  <c r="DC157"/>
  <c r="A158"/>
  <c r="Y158"/>
  <c r="CY158"/>
  <c r="CZ158"/>
  <c r="DA158"/>
  <c r="DB158"/>
  <c r="DC158"/>
  <c r="A159"/>
  <c r="Y159"/>
  <c r="CY159"/>
  <c r="CZ159"/>
  <c r="DA159"/>
  <c r="DB159"/>
  <c r="DC159"/>
  <c r="A160"/>
  <c r="Y160"/>
  <c r="CY160"/>
  <c r="CZ160"/>
  <c r="DB160" s="1"/>
  <c r="DA160"/>
  <c r="DC160"/>
  <c r="A161"/>
  <c r="Y161"/>
  <c r="CY161"/>
  <c r="CZ161"/>
  <c r="DA161"/>
  <c r="DB161"/>
  <c r="DC161"/>
  <c r="A162"/>
  <c r="Y162"/>
  <c r="CY162"/>
  <c r="CZ162"/>
  <c r="DA162"/>
  <c r="DB162"/>
  <c r="DC162"/>
  <c r="A163"/>
  <c r="Y163"/>
  <c r="CY163"/>
  <c r="CZ163"/>
  <c r="DB163" s="1"/>
  <c r="DA163"/>
  <c r="DC163"/>
  <c r="A164"/>
  <c r="Y164"/>
  <c r="CY164"/>
  <c r="CZ164"/>
  <c r="DB164" s="1"/>
  <c r="DA164"/>
  <c r="DC164"/>
  <c r="A165"/>
  <c r="Y165"/>
  <c r="CY165"/>
  <c r="CZ165"/>
  <c r="DA165"/>
  <c r="DB165"/>
  <c r="DC165"/>
  <c r="A166"/>
  <c r="Y166"/>
  <c r="CY166"/>
  <c r="CZ166"/>
  <c r="DB166" s="1"/>
  <c r="DA166"/>
  <c r="DC166"/>
  <c r="A167"/>
  <c r="Y167"/>
  <c r="CY167"/>
  <c r="CZ167"/>
  <c r="DA167"/>
  <c r="DB167"/>
  <c r="DC167"/>
  <c r="A168"/>
  <c r="Y168"/>
  <c r="CY168"/>
  <c r="CZ168"/>
  <c r="DB168" s="1"/>
  <c r="DA168"/>
  <c r="DC168"/>
  <c r="A169"/>
  <c r="Y169"/>
  <c r="CY169"/>
  <c r="CZ169"/>
  <c r="DA169"/>
  <c r="DB169"/>
  <c r="DC169"/>
  <c r="A170"/>
  <c r="Y170"/>
  <c r="CY170"/>
  <c r="CZ170"/>
  <c r="DB170" s="1"/>
  <c r="DA170"/>
  <c r="DC170"/>
  <c r="A171"/>
  <c r="Y171"/>
  <c r="CY171"/>
  <c r="CZ171"/>
  <c r="DA171"/>
  <c r="DB171"/>
  <c r="DC171"/>
  <c r="A172"/>
  <c r="Y172"/>
  <c r="CY172"/>
  <c r="CZ172"/>
  <c r="DA172"/>
  <c r="DB172"/>
  <c r="DC172"/>
  <c r="A173"/>
  <c r="Y173"/>
  <c r="CY173"/>
  <c r="CZ173"/>
  <c r="DB173" s="1"/>
  <c r="DA173"/>
  <c r="DC173"/>
  <c r="A174"/>
  <c r="Y174"/>
  <c r="CY174"/>
  <c r="CZ174"/>
  <c r="DB174" s="1"/>
  <c r="DA174"/>
  <c r="DC174"/>
  <c r="A175"/>
  <c r="Y175"/>
  <c r="CY175"/>
  <c r="CZ175"/>
  <c r="DA175"/>
  <c r="DB175"/>
  <c r="DC175"/>
  <c r="A176"/>
  <c r="Y176"/>
  <c r="CY176"/>
  <c r="CZ176"/>
  <c r="DA176"/>
  <c r="DB176"/>
  <c r="DC176"/>
  <c r="A177"/>
  <c r="Y177"/>
  <c r="CY177"/>
  <c r="CZ177"/>
  <c r="DB177" s="1"/>
  <c r="DA177"/>
  <c r="DC177"/>
  <c r="A178"/>
  <c r="Y178"/>
  <c r="CY178"/>
  <c r="CZ178"/>
  <c r="DB178" s="1"/>
  <c r="DA178"/>
  <c r="DC178"/>
  <c r="A179"/>
  <c r="Y179"/>
  <c r="CY179"/>
  <c r="CZ179"/>
  <c r="DB179" s="1"/>
  <c r="DA179"/>
  <c r="DC179"/>
  <c r="A180"/>
  <c r="Y180"/>
  <c r="CY180"/>
  <c r="CZ180"/>
  <c r="DB180" s="1"/>
  <c r="DA180"/>
  <c r="DC180"/>
  <c r="A181"/>
  <c r="Y181"/>
  <c r="CY181"/>
  <c r="CZ181"/>
  <c r="DA181"/>
  <c r="DB181"/>
  <c r="DC181"/>
  <c r="A182"/>
  <c r="Y182"/>
  <c r="CY182"/>
  <c r="CZ182"/>
  <c r="DB182" s="1"/>
  <c r="DA182"/>
  <c r="DC182"/>
  <c r="A183"/>
  <c r="Y183"/>
  <c r="CY183"/>
  <c r="CZ183"/>
  <c r="DA183"/>
  <c r="DB183"/>
  <c r="DC183"/>
  <c r="A184"/>
  <c r="Y184"/>
  <c r="CY184"/>
  <c r="CZ184"/>
  <c r="DB184" s="1"/>
  <c r="DA184"/>
  <c r="DC184"/>
  <c r="A185"/>
  <c r="Y185"/>
  <c r="CY185"/>
  <c r="CZ185"/>
  <c r="DA185"/>
  <c r="DB185"/>
  <c r="DC185"/>
  <c r="A186"/>
  <c r="Y186"/>
  <c r="CY186"/>
  <c r="CZ186"/>
  <c r="DA186"/>
  <c r="DB186"/>
  <c r="DC186"/>
  <c r="A187"/>
  <c r="Y187"/>
  <c r="CY187"/>
  <c r="CZ187"/>
  <c r="DB187" s="1"/>
  <c r="DA187"/>
  <c r="DC187"/>
  <c r="A188"/>
  <c r="Y188"/>
  <c r="CY188"/>
  <c r="CZ188"/>
  <c r="DB188" s="1"/>
  <c r="DA188"/>
  <c r="DC188"/>
  <c r="A189"/>
  <c r="Y189"/>
  <c r="CY189"/>
  <c r="CZ189"/>
  <c r="DB189" s="1"/>
  <c r="DA189"/>
  <c r="DC189"/>
  <c r="A190"/>
  <c r="Y190"/>
  <c r="CY190"/>
  <c r="CZ190"/>
  <c r="DA190"/>
  <c r="DB190"/>
  <c r="DC190"/>
  <c r="A191"/>
  <c r="Y191"/>
  <c r="CY191"/>
  <c r="CZ191"/>
  <c r="DA191"/>
  <c r="DB191"/>
  <c r="DC191"/>
  <c r="A192"/>
  <c r="Y192"/>
  <c r="CY192"/>
  <c r="CZ192"/>
  <c r="DB192" s="1"/>
  <c r="DA192"/>
  <c r="DC192"/>
  <c r="A193"/>
  <c r="Y193"/>
  <c r="CY193"/>
  <c r="CZ193"/>
  <c r="DB193" s="1"/>
  <c r="DA193"/>
  <c r="DC193"/>
  <c r="A194"/>
  <c r="Y194"/>
  <c r="CY194"/>
  <c r="CZ194"/>
  <c r="DB194" s="1"/>
  <c r="DA194"/>
  <c r="DC194"/>
  <c r="A195"/>
  <c r="Y195"/>
  <c r="CY195"/>
  <c r="CZ195"/>
  <c r="DA195"/>
  <c r="DB195"/>
  <c r="DC195"/>
  <c r="A196"/>
  <c r="Y196"/>
  <c r="CY196"/>
  <c r="CZ196"/>
  <c r="DB196" s="1"/>
  <c r="DA196"/>
  <c r="DC196"/>
  <c r="A197"/>
  <c r="Y197"/>
  <c r="CY197"/>
  <c r="CZ197"/>
  <c r="DA197"/>
  <c r="DB197"/>
  <c r="DC197"/>
  <c r="A198"/>
  <c r="Y198"/>
  <c r="CY198"/>
  <c r="CZ198"/>
  <c r="DB198" s="1"/>
  <c r="DA198"/>
  <c r="DC198"/>
  <c r="A199"/>
  <c r="Y199"/>
  <c r="CY199"/>
  <c r="CZ199"/>
  <c r="DA199"/>
  <c r="DB199"/>
  <c r="DC199"/>
  <c r="A200"/>
  <c r="Y200"/>
  <c r="CY200"/>
  <c r="CZ200"/>
  <c r="DB200" s="1"/>
  <c r="DA200"/>
  <c r="DC200"/>
  <c r="A201"/>
  <c r="Y201"/>
  <c r="CY201"/>
  <c r="CZ201"/>
  <c r="DB201" s="1"/>
  <c r="DA201"/>
  <c r="DC201"/>
  <c r="A202"/>
  <c r="Y202"/>
  <c r="CY202"/>
  <c r="CZ202"/>
  <c r="DA202"/>
  <c r="DB202"/>
  <c r="DC202"/>
  <c r="A203"/>
  <c r="Y203"/>
  <c r="CY203"/>
  <c r="CZ203"/>
  <c r="DA203"/>
  <c r="DB203"/>
  <c r="DC203"/>
  <c r="A204"/>
  <c r="Y204"/>
  <c r="CY204"/>
  <c r="CZ204"/>
  <c r="DB204" s="1"/>
  <c r="DA204"/>
  <c r="DC204"/>
  <c r="A205"/>
  <c r="Y205"/>
  <c r="CY205"/>
  <c r="CZ205"/>
  <c r="DB205" s="1"/>
  <c r="DA205"/>
  <c r="DC205"/>
  <c r="A206"/>
  <c r="Y206"/>
  <c r="CY206"/>
  <c r="CZ206"/>
  <c r="DA206"/>
  <c r="DB206"/>
  <c r="DC206"/>
  <c r="A207"/>
  <c r="Y207"/>
  <c r="CY207"/>
  <c r="CZ207"/>
  <c r="DB207" s="1"/>
  <c r="DA207"/>
  <c r="DC207"/>
  <c r="A208"/>
  <c r="Y208"/>
  <c r="CY208"/>
  <c r="CZ208"/>
  <c r="DA208"/>
  <c r="DB208"/>
  <c r="DC208"/>
  <c r="A209"/>
  <c r="Y209"/>
  <c r="CY209"/>
  <c r="CZ209"/>
  <c r="DB209" s="1"/>
  <c r="DA209"/>
  <c r="DC209"/>
  <c r="A210"/>
  <c r="Y210"/>
  <c r="CY210"/>
  <c r="CZ210"/>
  <c r="DA210"/>
  <c r="DB210"/>
  <c r="DC210"/>
  <c r="A211"/>
  <c r="Y211"/>
  <c r="CY211"/>
  <c r="CZ211"/>
  <c r="DB211" s="1"/>
  <c r="DA211"/>
  <c r="DC211"/>
  <c r="A212"/>
  <c r="Y212"/>
  <c r="CY212"/>
  <c r="CZ212"/>
  <c r="DA212"/>
  <c r="DB212"/>
  <c r="DC212"/>
  <c r="A213"/>
  <c r="Y213"/>
  <c r="CY213"/>
  <c r="CZ213"/>
  <c r="DA213"/>
  <c r="DB213"/>
  <c r="DC213"/>
  <c r="A214"/>
  <c r="Y214"/>
  <c r="CY214"/>
  <c r="CZ214"/>
  <c r="DB214" s="1"/>
  <c r="DA214"/>
  <c r="DC214"/>
  <c r="A215"/>
  <c r="Y215"/>
  <c r="CY215"/>
  <c r="CZ215"/>
  <c r="DB215" s="1"/>
  <c r="DA215"/>
  <c r="DC215"/>
  <c r="A216"/>
  <c r="Y216"/>
  <c r="CY216"/>
  <c r="CZ216"/>
  <c r="DA216"/>
  <c r="DB216"/>
  <c r="DC216"/>
  <c r="A217"/>
  <c r="Y217"/>
  <c r="CY217"/>
  <c r="CZ217"/>
  <c r="DA217"/>
  <c r="DB217"/>
  <c r="DC217"/>
  <c r="A218"/>
  <c r="Y218"/>
  <c r="CV218" s="1"/>
  <c r="CU218"/>
  <c r="CX218"/>
  <c r="DI218" s="1"/>
  <c r="DJ218" s="1"/>
  <c r="CY218"/>
  <c r="CZ218"/>
  <c r="DA218"/>
  <c r="DB218"/>
  <c r="DC218"/>
  <c r="A219"/>
  <c r="Y219"/>
  <c r="CX219"/>
  <c r="DH219" s="1"/>
  <c r="CY219"/>
  <c r="CZ219"/>
  <c r="DA219"/>
  <c r="DB219"/>
  <c r="DC219"/>
  <c r="A220"/>
  <c r="Y220"/>
  <c r="CY220"/>
  <c r="CZ220"/>
  <c r="DB220" s="1"/>
  <c r="DA220"/>
  <c r="DC220"/>
  <c r="A221"/>
  <c r="Y221"/>
  <c r="CW221"/>
  <c r="CX221"/>
  <c r="DH221" s="1"/>
  <c r="CY221"/>
  <c r="CZ221"/>
  <c r="DA221"/>
  <c r="DB221"/>
  <c r="DC221"/>
  <c r="A222"/>
  <c r="Y222"/>
  <c r="CX222" s="1"/>
  <c r="DG222" s="1"/>
  <c r="CY222"/>
  <c r="CZ222"/>
  <c r="DB222" s="1"/>
  <c r="DA222"/>
  <c r="DC222"/>
  <c r="A223"/>
  <c r="Y223"/>
  <c r="CX223" s="1"/>
  <c r="DI223" s="1"/>
  <c r="CY223"/>
  <c r="CZ223"/>
  <c r="DB223" s="1"/>
  <c r="DA223"/>
  <c r="DC223"/>
  <c r="A224"/>
  <c r="Y224"/>
  <c r="CX224"/>
  <c r="DI224" s="1"/>
  <c r="CY224"/>
  <c r="CZ224"/>
  <c r="DA224"/>
  <c r="DB224"/>
  <c r="DC224"/>
  <c r="A225"/>
  <c r="Y225"/>
  <c r="CX225"/>
  <c r="DH225" s="1"/>
  <c r="CY225"/>
  <c r="CZ225"/>
  <c r="DA225"/>
  <c r="DB225"/>
  <c r="DC225"/>
  <c r="A226"/>
  <c r="Y226"/>
  <c r="CX226" s="1"/>
  <c r="DG226" s="1"/>
  <c r="CY226"/>
  <c r="CZ226"/>
  <c r="DB226" s="1"/>
  <c r="DA226"/>
  <c r="DC226"/>
  <c r="DF226"/>
  <c r="DJ226" s="1"/>
  <c r="A227"/>
  <c r="Y227"/>
  <c r="CU227"/>
  <c r="CV227"/>
  <c r="CX227"/>
  <c r="DH227" s="1"/>
  <c r="CY227"/>
  <c r="CZ227"/>
  <c r="DA227"/>
  <c r="DB227"/>
  <c r="DC227"/>
  <c r="A228"/>
  <c r="Y228"/>
  <c r="CX228" s="1"/>
  <c r="DG228" s="1"/>
  <c r="CY228"/>
  <c r="CZ228"/>
  <c r="DB228" s="1"/>
  <c r="DA228"/>
  <c r="DC228"/>
  <c r="A229"/>
  <c r="Y229"/>
  <c r="CW229" s="1"/>
  <c r="CX229"/>
  <c r="DI229" s="1"/>
  <c r="CY229"/>
  <c r="CZ229"/>
  <c r="DA229"/>
  <c r="DB229"/>
  <c r="DC229"/>
  <c r="A230"/>
  <c r="Y230"/>
  <c r="CX230" s="1"/>
  <c r="DG230" s="1"/>
  <c r="CW230"/>
  <c r="CY230"/>
  <c r="CZ230"/>
  <c r="DB230" s="1"/>
  <c r="DA230"/>
  <c r="DC230"/>
  <c r="A231"/>
  <c r="Y231"/>
  <c r="CX231"/>
  <c r="DG231" s="1"/>
  <c r="CY231"/>
  <c r="CZ231"/>
  <c r="DB231" s="1"/>
  <c r="DA231"/>
  <c r="DC231"/>
  <c r="A232"/>
  <c r="Y232"/>
  <c r="CX232"/>
  <c r="DI232" s="1"/>
  <c r="CY232"/>
  <c r="CZ232"/>
  <c r="DA232"/>
  <c r="DB232"/>
  <c r="DC232"/>
  <c r="A233"/>
  <c r="Y233"/>
  <c r="CX233" s="1"/>
  <c r="CY233"/>
  <c r="CZ233"/>
  <c r="DA233"/>
  <c r="DB233"/>
  <c r="DC233"/>
  <c r="A234"/>
  <c r="Y234"/>
  <c r="CX234" s="1"/>
  <c r="CY234"/>
  <c r="CZ234"/>
  <c r="DB234" s="1"/>
  <c r="DA234"/>
  <c r="DC234"/>
  <c r="DG234"/>
  <c r="A235"/>
  <c r="Y235"/>
  <c r="CX235"/>
  <c r="DG235" s="1"/>
  <c r="CY235"/>
  <c r="CZ235"/>
  <c r="DB235" s="1"/>
  <c r="DA235"/>
  <c r="DC235"/>
  <c r="DF235"/>
  <c r="DJ235" s="1"/>
  <c r="A236"/>
  <c r="Y236"/>
  <c r="CX236" s="1"/>
  <c r="DF236" s="1"/>
  <c r="CU236"/>
  <c r="CV236"/>
  <c r="CY236"/>
  <c r="CZ236"/>
  <c r="DB236" s="1"/>
  <c r="DA236"/>
  <c r="DC236"/>
  <c r="DG236"/>
  <c r="A237"/>
  <c r="Y237"/>
  <c r="CX237"/>
  <c r="DG237" s="1"/>
  <c r="CY237"/>
  <c r="CZ237"/>
  <c r="DB237" s="1"/>
  <c r="DA237"/>
  <c r="DC237"/>
  <c r="DF237"/>
  <c r="DJ237" s="1"/>
  <c r="A238"/>
  <c r="Y238"/>
  <c r="CX238"/>
  <c r="DI238" s="1"/>
  <c r="CY238"/>
  <c r="CZ238"/>
  <c r="DB238" s="1"/>
  <c r="DA238"/>
  <c r="DC238"/>
  <c r="DH238"/>
  <c r="A239"/>
  <c r="Y239"/>
  <c r="CX239" s="1"/>
  <c r="CU239"/>
  <c r="CV239"/>
  <c r="CY239"/>
  <c r="CZ239"/>
  <c r="DA239"/>
  <c r="DB239"/>
  <c r="DC239"/>
  <c r="A240"/>
  <c r="Y240"/>
  <c r="CX240"/>
  <c r="DI240" s="1"/>
  <c r="DJ240" s="1"/>
  <c r="CY240"/>
  <c r="CZ240"/>
  <c r="DB240" s="1"/>
  <c r="DA240"/>
  <c r="DC240"/>
  <c r="A241"/>
  <c r="Y241"/>
  <c r="CW241" s="1"/>
  <c r="CX241"/>
  <c r="DG241" s="1"/>
  <c r="CY241"/>
  <c r="CZ241"/>
  <c r="DA241"/>
  <c r="DB241"/>
  <c r="DC241"/>
  <c r="DH241"/>
  <c r="A242"/>
  <c r="Y242"/>
  <c r="CX242" s="1"/>
  <c r="CY242"/>
  <c r="CZ242"/>
  <c r="DA242"/>
  <c r="DB242"/>
  <c r="DC242"/>
  <c r="A243"/>
  <c r="Y243"/>
  <c r="CX243"/>
  <c r="DI243" s="1"/>
  <c r="CY243"/>
  <c r="CZ243"/>
  <c r="DB243" s="1"/>
  <c r="DA243"/>
  <c r="DC243"/>
  <c r="A244"/>
  <c r="Y244"/>
  <c r="CY244"/>
  <c r="CZ244"/>
  <c r="DA244"/>
  <c r="DB244"/>
  <c r="DC244"/>
  <c r="A245"/>
  <c r="Y245"/>
  <c r="CY245"/>
  <c r="CZ245"/>
  <c r="DA245"/>
  <c r="DB245"/>
  <c r="DC245"/>
  <c r="A246"/>
  <c r="Y246"/>
  <c r="CY246"/>
  <c r="CZ246"/>
  <c r="DB246" s="1"/>
  <c r="DA246"/>
  <c r="DC246"/>
  <c r="A247"/>
  <c r="Y247"/>
  <c r="CY247"/>
  <c r="CZ247"/>
  <c r="DA247"/>
  <c r="DB247"/>
  <c r="DC247"/>
  <c r="A248"/>
  <c r="Y248"/>
  <c r="CY248"/>
  <c r="CZ248"/>
  <c r="DB248" s="1"/>
  <c r="DA248"/>
  <c r="DC248"/>
  <c r="A249"/>
  <c r="Y249"/>
  <c r="CY249"/>
  <c r="CZ249"/>
  <c r="DA249"/>
  <c r="DB249"/>
  <c r="DC249"/>
  <c r="A250"/>
  <c r="Y250"/>
  <c r="CY250"/>
  <c r="CZ250"/>
  <c r="DA250"/>
  <c r="DB250"/>
  <c r="DC250"/>
  <c r="A251"/>
  <c r="Y251"/>
  <c r="CY251"/>
  <c r="CZ251"/>
  <c r="DB251" s="1"/>
  <c r="DA251"/>
  <c r="DC251"/>
  <c r="A252"/>
  <c r="Y252"/>
  <c r="CY252"/>
  <c r="CZ252"/>
  <c r="DB252" s="1"/>
  <c r="DA252"/>
  <c r="DC252"/>
  <c r="A253"/>
  <c r="Y253"/>
  <c r="CY253"/>
  <c r="CZ253"/>
  <c r="DA253"/>
  <c r="DB253"/>
  <c r="DC253"/>
  <c r="A254"/>
  <c r="Y254"/>
  <c r="CY254"/>
  <c r="CZ254"/>
  <c r="DA254"/>
  <c r="DB254"/>
  <c r="DC254"/>
  <c r="A255"/>
  <c r="Y255"/>
  <c r="CY255"/>
  <c r="CZ255"/>
  <c r="DB255" s="1"/>
  <c r="DA255"/>
  <c r="DC255"/>
  <c r="A256"/>
  <c r="Y256"/>
  <c r="CY256"/>
  <c r="CZ256"/>
  <c r="DB256" s="1"/>
  <c r="DA256"/>
  <c r="DC256"/>
  <c r="A257"/>
  <c r="Y257"/>
  <c r="CU257"/>
  <c r="CV257"/>
  <c r="CX257"/>
  <c r="CY257"/>
  <c r="CZ257"/>
  <c r="DB257" s="1"/>
  <c r="DA257"/>
  <c r="DC257"/>
  <c r="DF257"/>
  <c r="DG257"/>
  <c r="DH257"/>
  <c r="DI257"/>
  <c r="DJ257"/>
  <c r="A258"/>
  <c r="Y258"/>
  <c r="CX258"/>
  <c r="DG258" s="1"/>
  <c r="CY258"/>
  <c r="CZ258"/>
  <c r="DB258" s="1"/>
  <c r="DA258"/>
  <c r="DC258"/>
  <c r="DF258"/>
  <c r="DJ258" s="1"/>
  <c r="DH258"/>
  <c r="DI258"/>
  <c r="A259"/>
  <c r="Y259"/>
  <c r="CX259"/>
  <c r="DG259" s="1"/>
  <c r="CY259"/>
  <c r="CZ259"/>
  <c r="DA259"/>
  <c r="DB259"/>
  <c r="DC259"/>
  <c r="DH259"/>
  <c r="A260"/>
  <c r="Y260"/>
  <c r="CY260"/>
  <c r="CZ260"/>
  <c r="DB260" s="1"/>
  <c r="DA260"/>
  <c r="DC260"/>
  <c r="A261"/>
  <c r="Y261"/>
  <c r="CY261"/>
  <c r="CZ261"/>
  <c r="DA261"/>
  <c r="DB261"/>
  <c r="DC261"/>
  <c r="A262"/>
  <c r="Y262"/>
  <c r="CY262"/>
  <c r="CZ262"/>
  <c r="DB262" s="1"/>
  <c r="DA262"/>
  <c r="DC262"/>
  <c r="A263"/>
  <c r="Y263"/>
  <c r="CY263"/>
  <c r="CZ263"/>
  <c r="DB263" s="1"/>
  <c r="DA263"/>
  <c r="DC263"/>
  <c r="A264"/>
  <c r="Y264"/>
  <c r="CY264"/>
  <c r="CZ264"/>
  <c r="DB264" s="1"/>
  <c r="DA264"/>
  <c r="DC264"/>
  <c r="A265"/>
  <c r="Y265"/>
  <c r="CY265"/>
  <c r="CZ265"/>
  <c r="DB265" s="1"/>
  <c r="DA265"/>
  <c r="DC265"/>
  <c r="A266"/>
  <c r="Y266"/>
  <c r="CY266"/>
  <c r="CZ266"/>
  <c r="DA266"/>
  <c r="DB266"/>
  <c r="DC266"/>
  <c r="A267"/>
  <c r="Y267"/>
  <c r="CY267"/>
  <c r="CZ267"/>
  <c r="DB267" s="1"/>
  <c r="DA267"/>
  <c r="DC267"/>
  <c r="A268"/>
  <c r="Y268"/>
  <c r="CU268"/>
  <c r="CV268"/>
  <c r="CX268"/>
  <c r="DF268" s="1"/>
  <c r="CY268"/>
  <c r="CZ268"/>
  <c r="DA268"/>
  <c r="DB268"/>
  <c r="DC268"/>
  <c r="DG268"/>
  <c r="DH268"/>
  <c r="A269"/>
  <c r="Y269"/>
  <c r="CX269" s="1"/>
  <c r="CY269"/>
  <c r="CZ269"/>
  <c r="DB269" s="1"/>
  <c r="DA269"/>
  <c r="DC269"/>
  <c r="A270"/>
  <c r="Y270"/>
  <c r="CW270"/>
  <c r="CX270"/>
  <c r="DG270" s="1"/>
  <c r="DJ270" s="1"/>
  <c r="CY270"/>
  <c r="CZ270"/>
  <c r="DA270"/>
  <c r="DB270"/>
  <c r="DC270"/>
  <c r="DH270"/>
  <c r="A271"/>
  <c r="Y271"/>
  <c r="CX271" s="1"/>
  <c r="CY271"/>
  <c r="CZ271"/>
  <c r="DB271" s="1"/>
  <c r="DA271"/>
  <c r="DC271"/>
  <c r="A272"/>
  <c r="Y272"/>
  <c r="CX272"/>
  <c r="DG272" s="1"/>
  <c r="CY272"/>
  <c r="CZ272"/>
  <c r="DB272" s="1"/>
  <c r="DA272"/>
  <c r="DC272"/>
  <c r="DF272"/>
  <c r="DJ272" s="1"/>
  <c r="DH272"/>
  <c r="DI272"/>
  <c r="A273"/>
  <c r="Y273"/>
  <c r="CX273" s="1"/>
  <c r="CU273"/>
  <c r="CV273"/>
  <c r="CY273"/>
  <c r="CZ273"/>
  <c r="DB273" s="1"/>
  <c r="DA273"/>
  <c r="DC273"/>
  <c r="A274"/>
  <c r="Y274"/>
  <c r="CX274"/>
  <c r="DG274" s="1"/>
  <c r="CY274"/>
  <c r="CZ274"/>
  <c r="DB274" s="1"/>
  <c r="DA274"/>
  <c r="DC274"/>
  <c r="DH274"/>
  <c r="DI274"/>
  <c r="DJ274" s="1"/>
  <c r="A275"/>
  <c r="Y275"/>
  <c r="CW275"/>
  <c r="CX275"/>
  <c r="DF275" s="1"/>
  <c r="CY275"/>
  <c r="CZ275"/>
  <c r="DA275"/>
  <c r="DB275"/>
  <c r="DC275"/>
  <c r="A276"/>
  <c r="Y276"/>
  <c r="CX276" s="1"/>
  <c r="CY276"/>
  <c r="CZ276"/>
  <c r="DB276" s="1"/>
  <c r="DA276"/>
  <c r="DC276"/>
  <c r="A277"/>
  <c r="Y277"/>
  <c r="CX277"/>
  <c r="DG277" s="1"/>
  <c r="CY277"/>
  <c r="CZ277"/>
  <c r="DA277"/>
  <c r="DB277"/>
  <c r="DC277"/>
  <c r="A278"/>
  <c r="Y278"/>
  <c r="CX278" s="1"/>
  <c r="CU278"/>
  <c r="CY278"/>
  <c r="CZ278"/>
  <c r="DB278" s="1"/>
  <c r="DA278"/>
  <c r="DC278"/>
  <c r="A279"/>
  <c r="Y279"/>
  <c r="CX279"/>
  <c r="DG279" s="1"/>
  <c r="CY279"/>
  <c r="CZ279"/>
  <c r="DA279"/>
  <c r="DB279"/>
  <c r="DC279"/>
  <c r="A280"/>
  <c r="Y280"/>
  <c r="CX280" s="1"/>
  <c r="CY280"/>
  <c r="CZ280"/>
  <c r="DA280"/>
  <c r="DB280"/>
  <c r="DC280"/>
  <c r="A281"/>
  <c r="Y281"/>
  <c r="CV281" s="1"/>
  <c r="CU281"/>
  <c r="CX281"/>
  <c r="DG281" s="1"/>
  <c r="CY281"/>
  <c r="CZ281"/>
  <c r="DA281"/>
  <c r="DB281"/>
  <c r="DC281"/>
  <c r="DH281"/>
  <c r="A282"/>
  <c r="Y282"/>
  <c r="CX282" s="1"/>
  <c r="CY282"/>
  <c r="CZ282"/>
  <c r="DA282"/>
  <c r="DB282"/>
  <c r="DC282"/>
  <c r="A283"/>
  <c r="Y283"/>
  <c r="CX283" s="1"/>
  <c r="CY283"/>
  <c r="CZ283"/>
  <c r="DB283" s="1"/>
  <c r="DA283"/>
  <c r="DC283"/>
  <c r="A284"/>
  <c r="Y284"/>
  <c r="CW284"/>
  <c r="CX284"/>
  <c r="DF284" s="1"/>
  <c r="CY284"/>
  <c r="CZ284"/>
  <c r="DA284"/>
  <c r="DB284"/>
  <c r="DC284"/>
  <c r="A285"/>
  <c r="Y285"/>
  <c r="CX285" s="1"/>
  <c r="CY285"/>
  <c r="CZ285"/>
  <c r="DB285" s="1"/>
  <c r="DA285"/>
  <c r="DC285"/>
  <c r="A286"/>
  <c r="Y286"/>
  <c r="CU286"/>
  <c r="CV286"/>
  <c r="CX286"/>
  <c r="DF286" s="1"/>
  <c r="CY286"/>
  <c r="CZ286"/>
  <c r="DA286"/>
  <c r="DB286"/>
  <c r="DC286"/>
  <c r="DG286"/>
  <c r="DH286"/>
  <c r="A287"/>
  <c r="Y287"/>
  <c r="CX287" s="1"/>
  <c r="CY287"/>
  <c r="CZ287"/>
  <c r="DB287" s="1"/>
  <c r="DA287"/>
  <c r="DC287"/>
  <c r="A288"/>
  <c r="Y288"/>
  <c r="CW288"/>
  <c r="CX288"/>
  <c r="DG288" s="1"/>
  <c r="DJ288" s="1"/>
  <c r="CY288"/>
  <c r="CZ288"/>
  <c r="DA288"/>
  <c r="DB288"/>
  <c r="DC288"/>
  <c r="DH288"/>
  <c r="A289"/>
  <c r="Y289"/>
  <c r="CX289" s="1"/>
  <c r="CY289"/>
  <c r="CZ289"/>
  <c r="DB289" s="1"/>
  <c r="DA289"/>
  <c r="DC289"/>
  <c r="A290"/>
  <c r="Y290"/>
  <c r="CX290"/>
  <c r="DG290" s="1"/>
  <c r="CY290"/>
  <c r="CZ290"/>
  <c r="DB290" s="1"/>
  <c r="DA290"/>
  <c r="DC290"/>
  <c r="DF290"/>
  <c r="DJ290" s="1"/>
  <c r="DH290"/>
  <c r="DI290"/>
  <c r="A291"/>
  <c r="Y291"/>
  <c r="CX291"/>
  <c r="DG291" s="1"/>
  <c r="CY291"/>
  <c r="CZ291"/>
  <c r="DA291"/>
  <c r="DB291"/>
  <c r="DC291"/>
  <c r="DH291"/>
  <c r="A292"/>
  <c r="Y292"/>
  <c r="CX292" s="1"/>
  <c r="CY292"/>
  <c r="CZ292"/>
  <c r="DA292"/>
  <c r="DB292"/>
  <c r="DC292"/>
  <c r="A293"/>
  <c r="Y293"/>
  <c r="CX293" s="1"/>
  <c r="CY293"/>
  <c r="CZ293"/>
  <c r="DB293" s="1"/>
  <c r="DA293"/>
  <c r="DC293"/>
  <c r="A294"/>
  <c r="Y294"/>
  <c r="CX294"/>
  <c r="DG294" s="1"/>
  <c r="CY294"/>
  <c r="CZ294"/>
  <c r="DB294" s="1"/>
  <c r="DA294"/>
  <c r="DC294"/>
  <c r="DF294"/>
  <c r="DJ294" s="1"/>
  <c r="A295"/>
  <c r="Y295"/>
  <c r="CY295"/>
  <c r="CZ295"/>
  <c r="DB295" s="1"/>
  <c r="DA295"/>
  <c r="DC295"/>
  <c r="A296"/>
  <c r="Y296"/>
  <c r="CY296"/>
  <c r="CZ296"/>
  <c r="DB296" s="1"/>
  <c r="DA296"/>
  <c r="DC296"/>
  <c r="A297"/>
  <c r="Y297"/>
  <c r="CY297"/>
  <c r="CZ297"/>
  <c r="DA297"/>
  <c r="DB297"/>
  <c r="DC297"/>
  <c r="A298"/>
  <c r="Y298"/>
  <c r="CY298"/>
  <c r="CZ298"/>
  <c r="DB298" s="1"/>
  <c r="DA298"/>
  <c r="DC298"/>
  <c r="A299"/>
  <c r="Y299"/>
  <c r="CY299"/>
  <c r="CZ299"/>
  <c r="DA299"/>
  <c r="DB299"/>
  <c r="DC299"/>
  <c r="A300"/>
  <c r="Y300"/>
  <c r="CY300"/>
  <c r="CZ300"/>
  <c r="DA300"/>
  <c r="DB300"/>
  <c r="DC300"/>
  <c r="A301"/>
  <c r="Y301"/>
  <c r="CY301"/>
  <c r="CZ301"/>
  <c r="DB301" s="1"/>
  <c r="DA301"/>
  <c r="DC301"/>
  <c r="A302"/>
  <c r="Y302"/>
  <c r="CY302"/>
  <c r="CZ302"/>
  <c r="DB302" s="1"/>
  <c r="DA302"/>
  <c r="DC302"/>
  <c r="A303"/>
  <c r="Y303"/>
  <c r="CX303" s="1"/>
  <c r="CU303"/>
  <c r="CV303"/>
  <c r="CY303"/>
  <c r="CZ303"/>
  <c r="DB303" s="1"/>
  <c r="DA303"/>
  <c r="DC303"/>
  <c r="A304"/>
  <c r="Y304"/>
  <c r="CW304"/>
  <c r="CX304"/>
  <c r="DG304" s="1"/>
  <c r="CY304"/>
  <c r="CZ304"/>
  <c r="DA304"/>
  <c r="DB304"/>
  <c r="DC304"/>
  <c r="DH304"/>
  <c r="A305"/>
  <c r="Y305"/>
  <c r="CX305" s="1"/>
  <c r="CY305"/>
  <c r="CZ305"/>
  <c r="DA305"/>
  <c r="DB305"/>
  <c r="DC305"/>
  <c r="A306"/>
  <c r="Y306"/>
  <c r="CX306" s="1"/>
  <c r="CY306"/>
  <c r="CZ306"/>
  <c r="DB306" s="1"/>
  <c r="DA306"/>
  <c r="DC306"/>
  <c r="A307"/>
  <c r="Y307"/>
  <c r="CX307"/>
  <c r="DG307" s="1"/>
  <c r="CY307"/>
  <c r="CZ307"/>
  <c r="DB307" s="1"/>
  <c r="DA307"/>
  <c r="DC307"/>
  <c r="A308"/>
  <c r="Y308"/>
  <c r="CX308"/>
  <c r="DG308" s="1"/>
  <c r="CY308"/>
  <c r="CZ308"/>
  <c r="DA308"/>
  <c r="DB308"/>
  <c r="DC308"/>
  <c r="DH308"/>
  <c r="A309"/>
  <c r="Y309"/>
  <c r="CX309" s="1"/>
  <c r="CY309"/>
  <c r="CZ309"/>
  <c r="DA309"/>
  <c r="DB309"/>
  <c r="DC309"/>
  <c r="A310"/>
  <c r="Y310"/>
  <c r="CX310" s="1"/>
  <c r="CY310"/>
  <c r="CZ310"/>
  <c r="DB310" s="1"/>
  <c r="DA310"/>
  <c r="DC310"/>
  <c r="A311"/>
  <c r="Y311"/>
  <c r="CU311"/>
  <c r="CV311"/>
  <c r="CX311"/>
  <c r="DF311" s="1"/>
  <c r="CY311"/>
  <c r="CZ311"/>
  <c r="DA311"/>
  <c r="DB311"/>
  <c r="DC311"/>
  <c r="DG311"/>
  <c r="DH311"/>
  <c r="A312"/>
  <c r="Y312"/>
  <c r="CX312" s="1"/>
  <c r="CY312"/>
  <c r="CZ312"/>
  <c r="DB312" s="1"/>
  <c r="DA312"/>
  <c r="DC312"/>
  <c r="A313"/>
  <c r="Y313"/>
  <c r="CW313"/>
  <c r="CX313"/>
  <c r="DG313" s="1"/>
  <c r="CY313"/>
  <c r="CZ313"/>
  <c r="DA313"/>
  <c r="DB313"/>
  <c r="DC313"/>
  <c r="A314"/>
  <c r="Y314"/>
  <c r="CX314" s="1"/>
  <c r="CY314"/>
  <c r="CZ314"/>
  <c r="DA314"/>
  <c r="DB314"/>
  <c r="DC314"/>
  <c r="A315"/>
  <c r="Y315"/>
  <c r="CX315" s="1"/>
  <c r="CY315"/>
  <c r="CZ315"/>
  <c r="DB315" s="1"/>
  <c r="DA315"/>
  <c r="DC315"/>
  <c r="A316"/>
  <c r="Y316"/>
  <c r="CX316"/>
  <c r="DG316" s="1"/>
  <c r="CY316"/>
  <c r="CZ316"/>
  <c r="DB316" s="1"/>
  <c r="DA316"/>
  <c r="DC316"/>
  <c r="DF316"/>
  <c r="DJ316" s="1"/>
  <c r="A317"/>
  <c r="Y317"/>
  <c r="CX317"/>
  <c r="DG317" s="1"/>
  <c r="CY317"/>
  <c r="CZ317"/>
  <c r="DA317"/>
  <c r="DB317"/>
  <c r="DC317"/>
  <c r="DH317"/>
  <c r="A318"/>
  <c r="Y318"/>
  <c r="CX318" s="1"/>
  <c r="CY318"/>
  <c r="CZ318"/>
  <c r="DA318"/>
  <c r="DB318"/>
  <c r="DC318"/>
  <c r="A319"/>
  <c r="Y319"/>
  <c r="CX319" s="1"/>
  <c r="CY319"/>
  <c r="CZ319"/>
  <c r="DB319" s="1"/>
  <c r="DA319"/>
  <c r="DC319"/>
  <c r="A320"/>
  <c r="Y320"/>
  <c r="CX320"/>
  <c r="DG320" s="1"/>
  <c r="CY320"/>
  <c r="CZ320"/>
  <c r="DB320" s="1"/>
  <c r="DA320"/>
  <c r="DC320"/>
  <c r="DF320"/>
  <c r="DJ320" s="1"/>
  <c r="DH320"/>
  <c r="DI320"/>
  <c r="A321"/>
  <c r="Y321"/>
  <c r="CY321"/>
  <c r="CZ321"/>
  <c r="DB321" s="1"/>
  <c r="DA321"/>
  <c r="DC321"/>
  <c r="A322"/>
  <c r="Y322"/>
  <c r="CY322"/>
  <c r="CZ322"/>
  <c r="DB322" s="1"/>
  <c r="DA322"/>
  <c r="DC322"/>
  <c r="A323"/>
  <c r="Y323"/>
  <c r="CY323"/>
  <c r="CZ323"/>
  <c r="DB323" s="1"/>
  <c r="DA323"/>
  <c r="DC323"/>
  <c r="A324"/>
  <c r="Y324"/>
  <c r="CY324"/>
  <c r="CZ324"/>
  <c r="DB324" s="1"/>
  <c r="DA324"/>
  <c r="DC324"/>
  <c r="A325"/>
  <c r="Y325"/>
  <c r="CY325"/>
  <c r="CZ325"/>
  <c r="DB325" s="1"/>
  <c r="DA325"/>
  <c r="DC325"/>
  <c r="A326"/>
  <c r="Y326"/>
  <c r="CY326"/>
  <c r="CZ326"/>
  <c r="DA326"/>
  <c r="DB326"/>
  <c r="DC326"/>
  <c r="A327"/>
  <c r="Y327"/>
  <c r="CY327"/>
  <c r="CZ327"/>
  <c r="DB327" s="1"/>
  <c r="DA327"/>
  <c r="DC327"/>
  <c r="A328"/>
  <c r="Y328"/>
  <c r="CY328"/>
  <c r="CZ328"/>
  <c r="DA328"/>
  <c r="DB328"/>
  <c r="DC328"/>
  <c r="A329"/>
  <c r="Y329"/>
  <c r="CY329"/>
  <c r="CZ329"/>
  <c r="DA329"/>
  <c r="DB329"/>
  <c r="DC329"/>
  <c r="A330"/>
  <c r="Y330"/>
  <c r="CY330"/>
  <c r="CZ330"/>
  <c r="DB330" s="1"/>
  <c r="DA330"/>
  <c r="DC330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CX1" i="3" s="1"/>
  <c r="K28" i="1"/>
  <c r="U28"/>
  <c r="AC28"/>
  <c r="AE28"/>
  <c r="AD28" s="1"/>
  <c r="AB28" s="1"/>
  <c r="AF28"/>
  <c r="AG28"/>
  <c r="AH28"/>
  <c r="AI28"/>
  <c r="AJ28"/>
  <c r="CX28" s="1"/>
  <c r="W28" s="1"/>
  <c r="CQ28"/>
  <c r="CR28"/>
  <c r="CS28"/>
  <c r="CT28"/>
  <c r="CU28"/>
  <c r="T28" s="1"/>
  <c r="CV28"/>
  <c r="CW28"/>
  <c r="GL28"/>
  <c r="GO28"/>
  <c r="GP28"/>
  <c r="GV28"/>
  <c r="HC28"/>
  <c r="GX28" s="1"/>
  <c r="C29"/>
  <c r="D29"/>
  <c r="U29"/>
  <c r="AC29"/>
  <c r="AE29"/>
  <c r="AD29" s="1"/>
  <c r="AF29"/>
  <c r="AG29"/>
  <c r="AH29"/>
  <c r="AI29"/>
  <c r="AJ29"/>
  <c r="CQ29"/>
  <c r="CR29"/>
  <c r="CS29"/>
  <c r="CT29"/>
  <c r="CU29"/>
  <c r="T29" s="1"/>
  <c r="CV29"/>
  <c r="CW29"/>
  <c r="CX29"/>
  <c r="W29" s="1"/>
  <c r="GL29"/>
  <c r="GO29"/>
  <c r="GP29"/>
  <c r="GV29"/>
  <c r="HC29"/>
  <c r="GX29" s="1"/>
  <c r="C30"/>
  <c r="D30"/>
  <c r="I30"/>
  <c r="K30"/>
  <c r="V30"/>
  <c r="AC30"/>
  <c r="AE30"/>
  <c r="AD30" s="1"/>
  <c r="AF30"/>
  <c r="AG30"/>
  <c r="CU30" s="1"/>
  <c r="T30" s="1"/>
  <c r="AH30"/>
  <c r="AI30"/>
  <c r="AJ30"/>
  <c r="CX30" s="1"/>
  <c r="W30" s="1"/>
  <c r="CQ30"/>
  <c r="CR30"/>
  <c r="CS30"/>
  <c r="CT30"/>
  <c r="CV30"/>
  <c r="CW30"/>
  <c r="GL30"/>
  <c r="GO30"/>
  <c r="GP30"/>
  <c r="GV30"/>
  <c r="HC30"/>
  <c r="GX30" s="1"/>
  <c r="C31"/>
  <c r="D31"/>
  <c r="I31"/>
  <c r="CW10" i="3" s="1"/>
  <c r="K31" i="1"/>
  <c r="U31"/>
  <c r="V31"/>
  <c r="AC31"/>
  <c r="AE31"/>
  <c r="AD31" s="1"/>
  <c r="AF31"/>
  <c r="AG31"/>
  <c r="CU31" s="1"/>
  <c r="T31" s="1"/>
  <c r="AH31"/>
  <c r="AI31"/>
  <c r="AJ31"/>
  <c r="CQ31"/>
  <c r="CR31"/>
  <c r="CS31"/>
  <c r="CT31"/>
  <c r="CV31"/>
  <c r="CW31"/>
  <c r="CX31"/>
  <c r="W31" s="1"/>
  <c r="GL31"/>
  <c r="GO31"/>
  <c r="GP31"/>
  <c r="GV31"/>
  <c r="HC31" s="1"/>
  <c r="GX31" s="1"/>
  <c r="C32"/>
  <c r="D32"/>
  <c r="I32"/>
  <c r="K32"/>
  <c r="V32"/>
  <c r="AC32"/>
  <c r="AE32"/>
  <c r="AD32" s="1"/>
  <c r="AF32"/>
  <c r="AG32"/>
  <c r="CU32" s="1"/>
  <c r="T32" s="1"/>
  <c r="AH32"/>
  <c r="AI32"/>
  <c r="AJ32"/>
  <c r="CQ32"/>
  <c r="CR32"/>
  <c r="CS32"/>
  <c r="CT32"/>
  <c r="CV32"/>
  <c r="CW32"/>
  <c r="CX32"/>
  <c r="W32" s="1"/>
  <c r="GL32"/>
  <c r="GO32"/>
  <c r="GP32"/>
  <c r="GV32"/>
  <c r="HC32"/>
  <c r="GX32" s="1"/>
  <c r="C33"/>
  <c r="D33"/>
  <c r="I33"/>
  <c r="K33"/>
  <c r="U33"/>
  <c r="AC33"/>
  <c r="AE33"/>
  <c r="AD33" s="1"/>
  <c r="AF33"/>
  <c r="AG33"/>
  <c r="AH33"/>
  <c r="AI33"/>
  <c r="AJ33"/>
  <c r="CX33" s="1"/>
  <c r="W33" s="1"/>
  <c r="CQ33"/>
  <c r="CR33"/>
  <c r="CS33"/>
  <c r="CT33"/>
  <c r="CU33"/>
  <c r="T33" s="1"/>
  <c r="CV33"/>
  <c r="CW33"/>
  <c r="GL33"/>
  <c r="GO33"/>
  <c r="GP33"/>
  <c r="GV33"/>
  <c r="GX33"/>
  <c r="HC33"/>
  <c r="C34"/>
  <c r="D34"/>
  <c r="I34"/>
  <c r="K34"/>
  <c r="V34"/>
  <c r="AC34"/>
  <c r="AE34"/>
  <c r="AD34" s="1"/>
  <c r="AF34"/>
  <c r="AG34"/>
  <c r="CU34" s="1"/>
  <c r="T34" s="1"/>
  <c r="AH34"/>
  <c r="AI34"/>
  <c r="AJ34"/>
  <c r="CQ34"/>
  <c r="CR34"/>
  <c r="CS34"/>
  <c r="CT34"/>
  <c r="CV34"/>
  <c r="CW34"/>
  <c r="CX34"/>
  <c r="W34" s="1"/>
  <c r="GL34"/>
  <c r="GO34"/>
  <c r="GP34"/>
  <c r="GV34"/>
  <c r="HC34"/>
  <c r="GX34" s="1"/>
  <c r="C35"/>
  <c r="D35"/>
  <c r="I35"/>
  <c r="K35"/>
  <c r="AC35"/>
  <c r="AD35"/>
  <c r="AE35"/>
  <c r="AF35"/>
  <c r="AG35"/>
  <c r="AH35"/>
  <c r="AI35"/>
  <c r="AJ35"/>
  <c r="CX35" s="1"/>
  <c r="W35" s="1"/>
  <c r="CQ35"/>
  <c r="CR35"/>
  <c r="CS35"/>
  <c r="CT35"/>
  <c r="CU35"/>
  <c r="T35" s="1"/>
  <c r="CV35"/>
  <c r="CW35"/>
  <c r="GL35"/>
  <c r="GO35"/>
  <c r="GP35"/>
  <c r="GV35"/>
  <c r="GX35"/>
  <c r="HC35"/>
  <c r="I36"/>
  <c r="AC36"/>
  <c r="AE36"/>
  <c r="AD36" s="1"/>
  <c r="AF36"/>
  <c r="AG36"/>
  <c r="AH36"/>
  <c r="CV36" s="1"/>
  <c r="U36" s="1"/>
  <c r="AI36"/>
  <c r="AJ36"/>
  <c r="CX36" s="1"/>
  <c r="W36" s="1"/>
  <c r="CQ36"/>
  <c r="P36" s="1"/>
  <c r="CR36"/>
  <c r="Q36" s="1"/>
  <c r="CS36"/>
  <c r="R36" s="1"/>
  <c r="CT36"/>
  <c r="S36" s="1"/>
  <c r="CU36"/>
  <c r="T36" s="1"/>
  <c r="CW36"/>
  <c r="V36" s="1"/>
  <c r="GL36"/>
  <c r="GO36"/>
  <c r="GP36"/>
  <c r="GV36"/>
  <c r="HC36" s="1"/>
  <c r="GX36" s="1"/>
  <c r="C37"/>
  <c r="D37"/>
  <c r="I37"/>
  <c r="K37"/>
  <c r="V37"/>
  <c r="AC37"/>
  <c r="AB37" s="1"/>
  <c r="AE37"/>
  <c r="AD37" s="1"/>
  <c r="AF37"/>
  <c r="AG37"/>
  <c r="CU37" s="1"/>
  <c r="T37" s="1"/>
  <c r="AH37"/>
  <c r="AI37"/>
  <c r="AJ37"/>
  <c r="CQ37"/>
  <c r="CR37"/>
  <c r="CS37"/>
  <c r="CT37"/>
  <c r="CV37"/>
  <c r="CW37"/>
  <c r="CX37"/>
  <c r="W37" s="1"/>
  <c r="GL37"/>
  <c r="GO37"/>
  <c r="GP37"/>
  <c r="GV37"/>
  <c r="HC37" s="1"/>
  <c r="GX37" s="1"/>
  <c r="C38"/>
  <c r="D38"/>
  <c r="I38"/>
  <c r="K38"/>
  <c r="AC38"/>
  <c r="AD38"/>
  <c r="AE38"/>
  <c r="AF38"/>
  <c r="AG38"/>
  <c r="AH38"/>
  <c r="AI38"/>
  <c r="AJ38"/>
  <c r="CX38" s="1"/>
  <c r="W38" s="1"/>
  <c r="CQ38"/>
  <c r="CR38"/>
  <c r="CS38"/>
  <c r="CT38"/>
  <c r="CU38"/>
  <c r="T38" s="1"/>
  <c r="CV38"/>
  <c r="CW38"/>
  <c r="GL38"/>
  <c r="GO38"/>
  <c r="GP38"/>
  <c r="GV38"/>
  <c r="GX38"/>
  <c r="HC38"/>
  <c r="C39"/>
  <c r="D39"/>
  <c r="U39"/>
  <c r="AC39"/>
  <c r="AE39"/>
  <c r="AD39" s="1"/>
  <c r="AF39"/>
  <c r="AG39"/>
  <c r="CU39" s="1"/>
  <c r="T39" s="1"/>
  <c r="AH39"/>
  <c r="AI39"/>
  <c r="AJ39"/>
  <c r="CQ39"/>
  <c r="CR39"/>
  <c r="CS39"/>
  <c r="CT39"/>
  <c r="CV39"/>
  <c r="CW39"/>
  <c r="CX39"/>
  <c r="W39" s="1"/>
  <c r="GL39"/>
  <c r="GO39"/>
  <c r="CC46" s="1"/>
  <c r="CC26" s="1"/>
  <c r="GP39"/>
  <c r="GV39"/>
  <c r="HC39"/>
  <c r="GX39" s="1"/>
  <c r="I40"/>
  <c r="AC40"/>
  <c r="AE40"/>
  <c r="AD40" s="1"/>
  <c r="AF40"/>
  <c r="AG40"/>
  <c r="CU40" s="1"/>
  <c r="T40" s="1"/>
  <c r="AH40"/>
  <c r="AI40"/>
  <c r="CW40" s="1"/>
  <c r="V40" s="1"/>
  <c r="AJ40"/>
  <c r="CQ40"/>
  <c r="P40" s="1"/>
  <c r="CR40"/>
  <c r="Q40" s="1"/>
  <c r="CS40"/>
  <c r="R40" s="1"/>
  <c r="CT40"/>
  <c r="S40" s="1"/>
  <c r="CV40"/>
  <c r="U40" s="1"/>
  <c r="CX40"/>
  <c r="W40" s="1"/>
  <c r="GL40"/>
  <c r="GO40"/>
  <c r="GP40"/>
  <c r="GV40"/>
  <c r="HC40"/>
  <c r="GX40" s="1"/>
  <c r="C41"/>
  <c r="D41"/>
  <c r="U41"/>
  <c r="V41"/>
  <c r="AC41"/>
  <c r="AD41"/>
  <c r="AE41"/>
  <c r="AF41"/>
  <c r="AG41"/>
  <c r="AH41"/>
  <c r="AI41"/>
  <c r="AJ41"/>
  <c r="CX41" s="1"/>
  <c r="W41" s="1"/>
  <c r="CQ41"/>
  <c r="CR41"/>
  <c r="CS41"/>
  <c r="CT41"/>
  <c r="CU41"/>
  <c r="T41" s="1"/>
  <c r="CV41"/>
  <c r="CW41"/>
  <c r="GL41"/>
  <c r="GO41"/>
  <c r="GP41"/>
  <c r="GV41"/>
  <c r="GX41"/>
  <c r="HC41"/>
  <c r="I42"/>
  <c r="AC42"/>
  <c r="AD42"/>
  <c r="AB42" s="1"/>
  <c r="AE42"/>
  <c r="AF42"/>
  <c r="AG42"/>
  <c r="AH42"/>
  <c r="CV42" s="1"/>
  <c r="U42" s="1"/>
  <c r="AI42"/>
  <c r="AJ42"/>
  <c r="CX42" s="1"/>
  <c r="W42" s="1"/>
  <c r="CQ42"/>
  <c r="P42" s="1"/>
  <c r="CR42"/>
  <c r="Q42" s="1"/>
  <c r="CS42"/>
  <c r="R42" s="1"/>
  <c r="CT42"/>
  <c r="S42" s="1"/>
  <c r="CU42"/>
  <c r="T42" s="1"/>
  <c r="CW42"/>
  <c r="V42" s="1"/>
  <c r="GL42"/>
  <c r="GO42"/>
  <c r="GP42"/>
  <c r="GV42"/>
  <c r="GX42"/>
  <c r="HC42"/>
  <c r="I43"/>
  <c r="AC43"/>
  <c r="AD43"/>
  <c r="AB43" s="1"/>
  <c r="AE43"/>
  <c r="AF43"/>
  <c r="AG43"/>
  <c r="AH43"/>
  <c r="CV43" s="1"/>
  <c r="U43" s="1"/>
  <c r="AI43"/>
  <c r="AJ43"/>
  <c r="CX43" s="1"/>
  <c r="W43" s="1"/>
  <c r="CQ43"/>
  <c r="P43" s="1"/>
  <c r="CR43"/>
  <c r="Q43" s="1"/>
  <c r="CS43"/>
  <c r="R43" s="1"/>
  <c r="CT43"/>
  <c r="S43" s="1"/>
  <c r="CU43"/>
  <c r="T43" s="1"/>
  <c r="CW43"/>
  <c r="V43" s="1"/>
  <c r="GL43"/>
  <c r="GO43"/>
  <c r="GP43"/>
  <c r="GV43"/>
  <c r="GX43"/>
  <c r="HC43"/>
  <c r="I44"/>
  <c r="AC44"/>
  <c r="AD44"/>
  <c r="AB44" s="1"/>
  <c r="AE44"/>
  <c r="AF44"/>
  <c r="AG44"/>
  <c r="AH44"/>
  <c r="CV44" s="1"/>
  <c r="U44" s="1"/>
  <c r="AI44"/>
  <c r="AJ44"/>
  <c r="CX44" s="1"/>
  <c r="W44" s="1"/>
  <c r="CQ44"/>
  <c r="P44" s="1"/>
  <c r="CP44" s="1"/>
  <c r="O44" s="1"/>
  <c r="CR44"/>
  <c r="Q44" s="1"/>
  <c r="CS44"/>
  <c r="R44" s="1"/>
  <c r="CT44"/>
  <c r="S44" s="1"/>
  <c r="CU44"/>
  <c r="T44" s="1"/>
  <c r="CW44"/>
  <c r="V44" s="1"/>
  <c r="GL44"/>
  <c r="GO44"/>
  <c r="GP44"/>
  <c r="GV44"/>
  <c r="GX44"/>
  <c r="HC44"/>
  <c r="B46"/>
  <c r="B26" s="1"/>
  <c r="C46"/>
  <c r="C26" s="1"/>
  <c r="D46"/>
  <c r="D26" s="1"/>
  <c r="F46"/>
  <c r="F26" s="1"/>
  <c r="G46"/>
  <c r="G26" s="1"/>
  <c r="BX46"/>
  <c r="BX26" s="1"/>
  <c r="BY46"/>
  <c r="BY26" s="1"/>
  <c r="CK46"/>
  <c r="CK26" s="1"/>
  <c r="CL46"/>
  <c r="CL26" s="1"/>
  <c r="CM46"/>
  <c r="CM26" s="1"/>
  <c r="D76"/>
  <c r="E78"/>
  <c r="Z78"/>
  <c r="AA78"/>
  <c r="AM78"/>
  <c r="AN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DL78"/>
  <c r="DM78"/>
  <c r="DN78"/>
  <c r="DO78"/>
  <c r="DP78"/>
  <c r="DQ78"/>
  <c r="DR78"/>
  <c r="DS78"/>
  <c r="DT78"/>
  <c r="DU78"/>
  <c r="DV78"/>
  <c r="DW78"/>
  <c r="DX78"/>
  <c r="DY78"/>
  <c r="DZ78"/>
  <c r="EA78"/>
  <c r="EB78"/>
  <c r="EC78"/>
  <c r="ED78"/>
  <c r="EE78"/>
  <c r="EF78"/>
  <c r="EG78"/>
  <c r="EH78"/>
  <c r="EI78"/>
  <c r="EJ78"/>
  <c r="EK78"/>
  <c r="EL78"/>
  <c r="EM78"/>
  <c r="EN78"/>
  <c r="EO78"/>
  <c r="EP78"/>
  <c r="EQ78"/>
  <c r="ER78"/>
  <c r="ES78"/>
  <c r="ET78"/>
  <c r="EU78"/>
  <c r="EV78"/>
  <c r="EW78"/>
  <c r="EX78"/>
  <c r="EY78"/>
  <c r="EZ78"/>
  <c r="FA78"/>
  <c r="FB78"/>
  <c r="FC78"/>
  <c r="FD78"/>
  <c r="FE78"/>
  <c r="FF78"/>
  <c r="FG78"/>
  <c r="FH78"/>
  <c r="FI78"/>
  <c r="FJ78"/>
  <c r="FK78"/>
  <c r="FL78"/>
  <c r="FM78"/>
  <c r="FN78"/>
  <c r="FO78"/>
  <c r="FP78"/>
  <c r="FQ78"/>
  <c r="FR78"/>
  <c r="FS78"/>
  <c r="FT78"/>
  <c r="FU78"/>
  <c r="FV78"/>
  <c r="FW78"/>
  <c r="FX78"/>
  <c r="FY78"/>
  <c r="FZ78"/>
  <c r="GA78"/>
  <c r="GB78"/>
  <c r="GC78"/>
  <c r="GD78"/>
  <c r="GE78"/>
  <c r="GF78"/>
  <c r="GG78"/>
  <c r="GH78"/>
  <c r="GI78"/>
  <c r="GJ78"/>
  <c r="GK78"/>
  <c r="GL78"/>
  <c r="GM78"/>
  <c r="GN78"/>
  <c r="GO78"/>
  <c r="GP78"/>
  <c r="GQ78"/>
  <c r="GR78"/>
  <c r="GS78"/>
  <c r="GT78"/>
  <c r="GU78"/>
  <c r="GV78"/>
  <c r="GW78"/>
  <c r="GX78"/>
  <c r="C80"/>
  <c r="D80"/>
  <c r="I80"/>
  <c r="K80"/>
  <c r="AC80"/>
  <c r="AE80"/>
  <c r="AD80" s="1"/>
  <c r="AF80"/>
  <c r="AG80"/>
  <c r="AH80"/>
  <c r="AI80"/>
  <c r="AJ80"/>
  <c r="CX80" s="1"/>
  <c r="W80" s="1"/>
  <c r="CQ80"/>
  <c r="CR80"/>
  <c r="CS80"/>
  <c r="CT80"/>
  <c r="CU80"/>
  <c r="T80" s="1"/>
  <c r="CV80"/>
  <c r="CW80"/>
  <c r="GL80"/>
  <c r="GN80"/>
  <c r="GP80"/>
  <c r="GV80"/>
  <c r="GX80"/>
  <c r="HC80"/>
  <c r="I81"/>
  <c r="AC81"/>
  <c r="AE81"/>
  <c r="AD81" s="1"/>
  <c r="AF81"/>
  <c r="AG81"/>
  <c r="AH81"/>
  <c r="AI81"/>
  <c r="AJ81"/>
  <c r="CP81"/>
  <c r="CQ81"/>
  <c r="CR81"/>
  <c r="Q81" s="1"/>
  <c r="CS81"/>
  <c r="R81" s="1"/>
  <c r="CT81"/>
  <c r="S81" s="1"/>
  <c r="CU81"/>
  <c r="T81" s="1"/>
  <c r="CV81"/>
  <c r="U81" s="1"/>
  <c r="CW81"/>
  <c r="V81" s="1"/>
  <c r="CX81"/>
  <c r="W81" s="1"/>
  <c r="CY81"/>
  <c r="X81" s="1"/>
  <c r="CZ81"/>
  <c r="Y81" s="1"/>
  <c r="GL81"/>
  <c r="GN81"/>
  <c r="GP81"/>
  <c r="GV81"/>
  <c r="HC81"/>
  <c r="C82"/>
  <c r="D82"/>
  <c r="I82"/>
  <c r="K82"/>
  <c r="AC82"/>
  <c r="AE82"/>
  <c r="AD82" s="1"/>
  <c r="AF82"/>
  <c r="AG82"/>
  <c r="CU82" s="1"/>
  <c r="T82" s="1"/>
  <c r="AH82"/>
  <c r="AI82"/>
  <c r="AJ82"/>
  <c r="CQ82"/>
  <c r="CR82"/>
  <c r="CS82"/>
  <c r="CT82"/>
  <c r="CV82"/>
  <c r="CW82"/>
  <c r="CX82"/>
  <c r="W82" s="1"/>
  <c r="GL82"/>
  <c r="GN82"/>
  <c r="GP82"/>
  <c r="GV82"/>
  <c r="HC82" s="1"/>
  <c r="GX82" s="1"/>
  <c r="I83"/>
  <c r="AC83"/>
  <c r="AE83"/>
  <c r="AD83" s="1"/>
  <c r="AF83"/>
  <c r="AG83"/>
  <c r="AH83"/>
  <c r="AI83"/>
  <c r="AJ83"/>
  <c r="CP83"/>
  <c r="CQ83"/>
  <c r="CR83"/>
  <c r="Q83" s="1"/>
  <c r="CS83"/>
  <c r="R83" s="1"/>
  <c r="CT83"/>
  <c r="S83" s="1"/>
  <c r="CU83"/>
  <c r="T83" s="1"/>
  <c r="CV83"/>
  <c r="U83" s="1"/>
  <c r="CW83"/>
  <c r="V83" s="1"/>
  <c r="CX83"/>
  <c r="W83" s="1"/>
  <c r="CY83"/>
  <c r="X83" s="1"/>
  <c r="CZ83"/>
  <c r="Y83" s="1"/>
  <c r="GL83"/>
  <c r="GN83"/>
  <c r="GP83"/>
  <c r="GV83"/>
  <c r="HC83"/>
  <c r="GX83" s="1"/>
  <c r="C84"/>
  <c r="D84"/>
  <c r="I84"/>
  <c r="K84"/>
  <c r="AC84"/>
  <c r="AE84"/>
  <c r="AD84" s="1"/>
  <c r="AF84"/>
  <c r="AG84"/>
  <c r="AH84"/>
  <c r="AI84"/>
  <c r="AJ84"/>
  <c r="CX84" s="1"/>
  <c r="W84" s="1"/>
  <c r="CQ84"/>
  <c r="CR84"/>
  <c r="CS84"/>
  <c r="CT84"/>
  <c r="CU84"/>
  <c r="T84" s="1"/>
  <c r="CV84"/>
  <c r="CW84"/>
  <c r="GL84"/>
  <c r="GN84"/>
  <c r="GP84"/>
  <c r="GV84"/>
  <c r="GX84"/>
  <c r="HC84"/>
  <c r="I85"/>
  <c r="AC85"/>
  <c r="AE85"/>
  <c r="AD85" s="1"/>
  <c r="AF85"/>
  <c r="AG85"/>
  <c r="AH85"/>
  <c r="AI85"/>
  <c r="AJ85"/>
  <c r="CP85"/>
  <c r="CQ85"/>
  <c r="CR85"/>
  <c r="Q85" s="1"/>
  <c r="CS85"/>
  <c r="R85" s="1"/>
  <c r="CT85"/>
  <c r="S85" s="1"/>
  <c r="CU85"/>
  <c r="T85" s="1"/>
  <c r="CV85"/>
  <c r="U85" s="1"/>
  <c r="CW85"/>
  <c r="V85" s="1"/>
  <c r="CX85"/>
  <c r="W85" s="1"/>
  <c r="CY85"/>
  <c r="X85" s="1"/>
  <c r="CZ85"/>
  <c r="Y85" s="1"/>
  <c r="GL85"/>
  <c r="GN85"/>
  <c r="GP85"/>
  <c r="GV85"/>
  <c r="GX85"/>
  <c r="HC85"/>
  <c r="C86"/>
  <c r="D86"/>
  <c r="I86"/>
  <c r="K86"/>
  <c r="AC86"/>
  <c r="AE86"/>
  <c r="AD86" s="1"/>
  <c r="AF86"/>
  <c r="AG86"/>
  <c r="CU86" s="1"/>
  <c r="T86" s="1"/>
  <c r="AH86"/>
  <c r="AI86"/>
  <c r="AJ86"/>
  <c r="CQ86"/>
  <c r="CR86"/>
  <c r="CS86"/>
  <c r="CT86"/>
  <c r="CV86"/>
  <c r="CW86"/>
  <c r="CX86"/>
  <c r="W86" s="1"/>
  <c r="GL86"/>
  <c r="GN86"/>
  <c r="GP86"/>
  <c r="GV86"/>
  <c r="HC86"/>
  <c r="GX86" s="1"/>
  <c r="I87"/>
  <c r="AC87"/>
  <c r="AE87"/>
  <c r="AD87" s="1"/>
  <c r="AF87"/>
  <c r="AG87"/>
  <c r="AH87"/>
  <c r="AI87"/>
  <c r="AJ87"/>
  <c r="CP87"/>
  <c r="CQ87"/>
  <c r="CR87"/>
  <c r="Q87" s="1"/>
  <c r="CS87"/>
  <c r="R87" s="1"/>
  <c r="CT87"/>
  <c r="S87" s="1"/>
  <c r="CU87"/>
  <c r="T87" s="1"/>
  <c r="CV87"/>
  <c r="U87" s="1"/>
  <c r="CW87"/>
  <c r="V87" s="1"/>
  <c r="CX87"/>
  <c r="W87" s="1"/>
  <c r="CY87"/>
  <c r="X87" s="1"/>
  <c r="CZ87"/>
  <c r="Y87" s="1"/>
  <c r="GL87"/>
  <c r="GN87"/>
  <c r="GP87"/>
  <c r="GV87"/>
  <c r="HC87"/>
  <c r="GX87" s="1"/>
  <c r="C88"/>
  <c r="D88"/>
  <c r="I88"/>
  <c r="K88"/>
  <c r="AC88"/>
  <c r="AE88"/>
  <c r="AD88" s="1"/>
  <c r="AF88"/>
  <c r="AG88"/>
  <c r="AH88"/>
  <c r="AI88"/>
  <c r="AJ88"/>
  <c r="CX88" s="1"/>
  <c r="W88" s="1"/>
  <c r="CQ88"/>
  <c r="CR88"/>
  <c r="CS88"/>
  <c r="CT88"/>
  <c r="CU88"/>
  <c r="T88" s="1"/>
  <c r="CV88"/>
  <c r="CW88"/>
  <c r="GL88"/>
  <c r="GN88"/>
  <c r="GP88"/>
  <c r="GV88"/>
  <c r="GX88"/>
  <c r="HC88"/>
  <c r="I89"/>
  <c r="AC89"/>
  <c r="AE89"/>
  <c r="AD89" s="1"/>
  <c r="AF89"/>
  <c r="AG89"/>
  <c r="AH89"/>
  <c r="AI89"/>
  <c r="AJ89"/>
  <c r="CP89"/>
  <c r="CQ89"/>
  <c r="CR89"/>
  <c r="Q89" s="1"/>
  <c r="CS89"/>
  <c r="R89" s="1"/>
  <c r="CT89"/>
  <c r="S89" s="1"/>
  <c r="CU89"/>
  <c r="T89" s="1"/>
  <c r="CV89"/>
  <c r="U89" s="1"/>
  <c r="CW89"/>
  <c r="V89" s="1"/>
  <c r="CX89"/>
  <c r="W89" s="1"/>
  <c r="CY89"/>
  <c r="X89" s="1"/>
  <c r="CZ89"/>
  <c r="Y89" s="1"/>
  <c r="GL89"/>
  <c r="GN89"/>
  <c r="GP89"/>
  <c r="GV89"/>
  <c r="HC89"/>
  <c r="C90"/>
  <c r="D90"/>
  <c r="I90"/>
  <c r="K90"/>
  <c r="AC90"/>
  <c r="AE90"/>
  <c r="AD90" s="1"/>
  <c r="AF90"/>
  <c r="AG90"/>
  <c r="CU90" s="1"/>
  <c r="T90" s="1"/>
  <c r="AH90"/>
  <c r="AI90"/>
  <c r="AJ90"/>
  <c r="CQ90"/>
  <c r="CR90"/>
  <c r="CS90"/>
  <c r="CT90"/>
  <c r="CV90"/>
  <c r="CW90"/>
  <c r="CX90"/>
  <c r="W90" s="1"/>
  <c r="GL90"/>
  <c r="GN90"/>
  <c r="GP90"/>
  <c r="GV90"/>
  <c r="HC90"/>
  <c r="GX90" s="1"/>
  <c r="I91"/>
  <c r="AC91"/>
  <c r="AE91"/>
  <c r="AD91" s="1"/>
  <c r="AF91"/>
  <c r="AG91"/>
  <c r="AH91"/>
  <c r="AI91"/>
  <c r="AJ91"/>
  <c r="CP91"/>
  <c r="CQ91"/>
  <c r="CR91"/>
  <c r="Q91" s="1"/>
  <c r="CS91"/>
  <c r="R91" s="1"/>
  <c r="CT91"/>
  <c r="S91" s="1"/>
  <c r="CU91"/>
  <c r="T91" s="1"/>
  <c r="CV91"/>
  <c r="U91" s="1"/>
  <c r="CW91"/>
  <c r="V91" s="1"/>
  <c r="CX91"/>
  <c r="W91" s="1"/>
  <c r="CY91"/>
  <c r="X91" s="1"/>
  <c r="CZ91"/>
  <c r="Y91" s="1"/>
  <c r="GL91"/>
  <c r="GN91"/>
  <c r="GP91"/>
  <c r="GV91"/>
  <c r="HC91"/>
  <c r="GX91" s="1"/>
  <c r="C92"/>
  <c r="D92"/>
  <c r="I92"/>
  <c r="K92"/>
  <c r="AC92"/>
  <c r="AE92"/>
  <c r="AD92" s="1"/>
  <c r="AF92"/>
  <c r="AG92"/>
  <c r="AH92"/>
  <c r="AI92"/>
  <c r="AJ92"/>
  <c r="CX92" s="1"/>
  <c r="W92" s="1"/>
  <c r="CQ92"/>
  <c r="CR92"/>
  <c r="CS92"/>
  <c r="CT92"/>
  <c r="CU92"/>
  <c r="T92" s="1"/>
  <c r="CV92"/>
  <c r="CW92"/>
  <c r="GL92"/>
  <c r="GN92"/>
  <c r="GP92"/>
  <c r="GV92"/>
  <c r="GX92"/>
  <c r="HC92"/>
  <c r="I93"/>
  <c r="AC93"/>
  <c r="AE93"/>
  <c r="AD93" s="1"/>
  <c r="AF93"/>
  <c r="AG93"/>
  <c r="AH93"/>
  <c r="AI93"/>
  <c r="AJ93"/>
  <c r="CP93"/>
  <c r="CQ93"/>
  <c r="CR93"/>
  <c r="Q93" s="1"/>
  <c r="CS93"/>
  <c r="R93" s="1"/>
  <c r="CT93"/>
  <c r="S93" s="1"/>
  <c r="CU93"/>
  <c r="T93" s="1"/>
  <c r="CV93"/>
  <c r="U93" s="1"/>
  <c r="CW93"/>
  <c r="V93" s="1"/>
  <c r="CX93"/>
  <c r="W93" s="1"/>
  <c r="CY93"/>
  <c r="X93" s="1"/>
  <c r="CZ93"/>
  <c r="Y93" s="1"/>
  <c r="GL93"/>
  <c r="GN93"/>
  <c r="GP93"/>
  <c r="GV93"/>
  <c r="GX93"/>
  <c r="HC93"/>
  <c r="C94"/>
  <c r="D94"/>
  <c r="I94"/>
  <c r="K94"/>
  <c r="AC94"/>
  <c r="AE94"/>
  <c r="AD94" s="1"/>
  <c r="AF94"/>
  <c r="AG94"/>
  <c r="CU94" s="1"/>
  <c r="T94" s="1"/>
  <c r="AH94"/>
  <c r="AI94"/>
  <c r="AJ94"/>
  <c r="CQ94"/>
  <c r="CR94"/>
  <c r="CS94"/>
  <c r="CT94"/>
  <c r="CV94"/>
  <c r="CW94"/>
  <c r="CX94"/>
  <c r="W94" s="1"/>
  <c r="GL94"/>
  <c r="GN94"/>
  <c r="GP94"/>
  <c r="GV94"/>
  <c r="HC94"/>
  <c r="GX94" s="1"/>
  <c r="I95"/>
  <c r="AC95"/>
  <c r="AE95"/>
  <c r="AD95" s="1"/>
  <c r="AF95"/>
  <c r="AG95"/>
  <c r="AH95"/>
  <c r="AI95"/>
  <c r="AJ95"/>
  <c r="CP95"/>
  <c r="CQ95"/>
  <c r="CR95"/>
  <c r="Q95" s="1"/>
  <c r="CS95"/>
  <c r="R95" s="1"/>
  <c r="CT95"/>
  <c r="S95" s="1"/>
  <c r="CU95"/>
  <c r="T95" s="1"/>
  <c r="CV95"/>
  <c r="U95" s="1"/>
  <c r="CW95"/>
  <c r="V95" s="1"/>
  <c r="CX95"/>
  <c r="W95" s="1"/>
  <c r="CY95"/>
  <c r="X95" s="1"/>
  <c r="CZ95"/>
  <c r="Y95" s="1"/>
  <c r="GL95"/>
  <c r="GN95"/>
  <c r="GP95"/>
  <c r="GV95"/>
  <c r="HC95"/>
  <c r="GX95" s="1"/>
  <c r="C96"/>
  <c r="D96"/>
  <c r="I96"/>
  <c r="K96"/>
  <c r="AC96"/>
  <c r="AE96"/>
  <c r="AD96" s="1"/>
  <c r="AF96"/>
  <c r="AG96"/>
  <c r="AH96"/>
  <c r="AI96"/>
  <c r="AJ96"/>
  <c r="CX96" s="1"/>
  <c r="W96" s="1"/>
  <c r="CQ96"/>
  <c r="CR96"/>
  <c r="CS96"/>
  <c r="CT96"/>
  <c r="CU96"/>
  <c r="T96" s="1"/>
  <c r="CV96"/>
  <c r="CW96"/>
  <c r="GL96"/>
  <c r="GN96"/>
  <c r="GP96"/>
  <c r="GV96"/>
  <c r="GX96"/>
  <c r="HC96"/>
  <c r="I97"/>
  <c r="AC97"/>
  <c r="AE97"/>
  <c r="AD97" s="1"/>
  <c r="AF97"/>
  <c r="AG97"/>
  <c r="AH97"/>
  <c r="AI97"/>
  <c r="AJ97"/>
  <c r="CP97"/>
  <c r="CQ97"/>
  <c r="CR97"/>
  <c r="Q97" s="1"/>
  <c r="CS97"/>
  <c r="R97" s="1"/>
  <c r="CT97"/>
  <c r="S97" s="1"/>
  <c r="CU97"/>
  <c r="T97" s="1"/>
  <c r="CV97"/>
  <c r="U97" s="1"/>
  <c r="CW97"/>
  <c r="V97" s="1"/>
  <c r="CX97"/>
  <c r="W97" s="1"/>
  <c r="CY97"/>
  <c r="X97" s="1"/>
  <c r="CZ97"/>
  <c r="Y97" s="1"/>
  <c r="GL97"/>
  <c r="GN97"/>
  <c r="GP97"/>
  <c r="GV97"/>
  <c r="HC97"/>
  <c r="C98"/>
  <c r="D98"/>
  <c r="I98"/>
  <c r="K98"/>
  <c r="AC98"/>
  <c r="AE98"/>
  <c r="AD98" s="1"/>
  <c r="AF98"/>
  <c r="AG98"/>
  <c r="CU98" s="1"/>
  <c r="T98" s="1"/>
  <c r="AH98"/>
  <c r="AI98"/>
  <c r="AJ98"/>
  <c r="CQ98"/>
  <c r="CR98"/>
  <c r="CS98"/>
  <c r="CT98"/>
  <c r="CV98"/>
  <c r="CW98"/>
  <c r="CX98"/>
  <c r="W98" s="1"/>
  <c r="GL98"/>
  <c r="GN98"/>
  <c r="GP98"/>
  <c r="GV98"/>
  <c r="HC98"/>
  <c r="GX98" s="1"/>
  <c r="I99"/>
  <c r="AC99"/>
  <c r="AB99" s="1"/>
  <c r="AE99"/>
  <c r="AD99" s="1"/>
  <c r="AF99"/>
  <c r="AG99"/>
  <c r="AH99"/>
  <c r="AI99"/>
  <c r="AJ99"/>
  <c r="CP99"/>
  <c r="CQ99"/>
  <c r="CR99"/>
  <c r="Q99" s="1"/>
  <c r="CS99"/>
  <c r="R99" s="1"/>
  <c r="CT99"/>
  <c r="S99" s="1"/>
  <c r="CU99"/>
  <c r="T99" s="1"/>
  <c r="CV99"/>
  <c r="U99" s="1"/>
  <c r="CW99"/>
  <c r="V99" s="1"/>
  <c r="CX99"/>
  <c r="W99" s="1"/>
  <c r="CY99"/>
  <c r="X99" s="1"/>
  <c r="CZ99"/>
  <c r="Y99" s="1"/>
  <c r="GL99"/>
  <c r="GN99"/>
  <c r="GP99"/>
  <c r="GV99"/>
  <c r="HC99"/>
  <c r="GX99" s="1"/>
  <c r="C100"/>
  <c r="D100"/>
  <c r="I100"/>
  <c r="K100"/>
  <c r="AC100"/>
  <c r="AE100"/>
  <c r="AD100" s="1"/>
  <c r="AF100"/>
  <c r="AG100"/>
  <c r="AH100"/>
  <c r="AI100"/>
  <c r="AJ100"/>
  <c r="CX100" s="1"/>
  <c r="W100" s="1"/>
  <c r="CQ100"/>
  <c r="CR100"/>
  <c r="CS100"/>
  <c r="CT100"/>
  <c r="CU100"/>
  <c r="T100" s="1"/>
  <c r="CV100"/>
  <c r="CW100"/>
  <c r="GL100"/>
  <c r="GN100"/>
  <c r="GP100"/>
  <c r="GV100"/>
  <c r="GX100"/>
  <c r="HC100"/>
  <c r="I101"/>
  <c r="AC101"/>
  <c r="AE101"/>
  <c r="AD101" s="1"/>
  <c r="AF101"/>
  <c r="AG101"/>
  <c r="AH101"/>
  <c r="AI101"/>
  <c r="AJ101"/>
  <c r="CP101"/>
  <c r="CQ101"/>
  <c r="CR101"/>
  <c r="Q101" s="1"/>
  <c r="CS101"/>
  <c r="R101" s="1"/>
  <c r="CT101"/>
  <c r="S101" s="1"/>
  <c r="CU101"/>
  <c r="T101" s="1"/>
  <c r="CV101"/>
  <c r="U101" s="1"/>
  <c r="CW101"/>
  <c r="V101" s="1"/>
  <c r="CX101"/>
  <c r="W101" s="1"/>
  <c r="CY101"/>
  <c r="X101" s="1"/>
  <c r="CZ101"/>
  <c r="Y101" s="1"/>
  <c r="GL101"/>
  <c r="GN101"/>
  <c r="GP101"/>
  <c r="GV101"/>
  <c r="GX101"/>
  <c r="HC101"/>
  <c r="C102"/>
  <c r="D102"/>
  <c r="I102"/>
  <c r="K102"/>
  <c r="AC102"/>
  <c r="AE102"/>
  <c r="AD102" s="1"/>
  <c r="AF102"/>
  <c r="AG102"/>
  <c r="CU102" s="1"/>
  <c r="T102" s="1"/>
  <c r="AH102"/>
  <c r="AI102"/>
  <c r="AJ102"/>
  <c r="CQ102"/>
  <c r="CR102"/>
  <c r="CS102"/>
  <c r="CT102"/>
  <c r="CV102"/>
  <c r="CW102"/>
  <c r="CX102"/>
  <c r="W102" s="1"/>
  <c r="GL102"/>
  <c r="GN102"/>
  <c r="GP102"/>
  <c r="GV102"/>
  <c r="HC102"/>
  <c r="GX102" s="1"/>
  <c r="I103"/>
  <c r="AC103"/>
  <c r="AB103" s="1"/>
  <c r="AE103"/>
  <c r="AD103" s="1"/>
  <c r="AF103"/>
  <c r="AG103"/>
  <c r="AH103"/>
  <c r="AI103"/>
  <c r="AJ103"/>
  <c r="CP103"/>
  <c r="CQ103"/>
  <c r="CR103"/>
  <c r="Q103" s="1"/>
  <c r="CS103"/>
  <c r="R103" s="1"/>
  <c r="CT103"/>
  <c r="S103" s="1"/>
  <c r="CU103"/>
  <c r="T103" s="1"/>
  <c r="CV103"/>
  <c r="U103" s="1"/>
  <c r="CW103"/>
  <c r="V103" s="1"/>
  <c r="CX103"/>
  <c r="W103" s="1"/>
  <c r="CY103"/>
  <c r="X103" s="1"/>
  <c r="CZ103"/>
  <c r="Y103" s="1"/>
  <c r="GL103"/>
  <c r="GN103"/>
  <c r="GP103"/>
  <c r="GV103"/>
  <c r="HC103"/>
  <c r="GX103" s="1"/>
  <c r="C104"/>
  <c r="D104"/>
  <c r="I104"/>
  <c r="K104"/>
  <c r="AC104"/>
  <c r="AE104"/>
  <c r="AD104" s="1"/>
  <c r="AF104"/>
  <c r="AG104"/>
  <c r="AH104"/>
  <c r="AI104"/>
  <c r="AJ104"/>
  <c r="CX104" s="1"/>
  <c r="W104" s="1"/>
  <c r="CQ104"/>
  <c r="CR104"/>
  <c r="CS104"/>
  <c r="CT104"/>
  <c r="CU104"/>
  <c r="T104" s="1"/>
  <c r="CV104"/>
  <c r="CW104"/>
  <c r="GL104"/>
  <c r="GN104"/>
  <c r="GP104"/>
  <c r="GV104"/>
  <c r="GX104"/>
  <c r="HC104"/>
  <c r="I105"/>
  <c r="GX105" s="1"/>
  <c r="AC105"/>
  <c r="AE105"/>
  <c r="AD105" s="1"/>
  <c r="AF105"/>
  <c r="AG105"/>
  <c r="AH105"/>
  <c r="AI105"/>
  <c r="AJ105"/>
  <c r="CP105"/>
  <c r="CQ105"/>
  <c r="CR105"/>
  <c r="Q105" s="1"/>
  <c r="CS105"/>
  <c r="R105" s="1"/>
  <c r="CT105"/>
  <c r="S105" s="1"/>
  <c r="CU105"/>
  <c r="CV105"/>
  <c r="U105" s="1"/>
  <c r="CW105"/>
  <c r="V105" s="1"/>
  <c r="CX105"/>
  <c r="W105" s="1"/>
  <c r="CY105"/>
  <c r="X105" s="1"/>
  <c r="CZ105"/>
  <c r="Y105" s="1"/>
  <c r="GL105"/>
  <c r="GN105"/>
  <c r="GP105"/>
  <c r="GV105"/>
  <c r="HC105"/>
  <c r="C106"/>
  <c r="D106"/>
  <c r="U106"/>
  <c r="AC106"/>
  <c r="AE106"/>
  <c r="AD106" s="1"/>
  <c r="AF106"/>
  <c r="AG106"/>
  <c r="CU106" s="1"/>
  <c r="T106" s="1"/>
  <c r="AH106"/>
  <c r="AI106"/>
  <c r="AJ106"/>
  <c r="CQ106"/>
  <c r="CR106"/>
  <c r="CS106"/>
  <c r="CT106"/>
  <c r="CV106"/>
  <c r="CW106"/>
  <c r="CX106"/>
  <c r="W106" s="1"/>
  <c r="GL106"/>
  <c r="GN106"/>
  <c r="GP106"/>
  <c r="GV106"/>
  <c r="HC106" s="1"/>
  <c r="GX106" s="1"/>
  <c r="I107"/>
  <c r="P107" s="1"/>
  <c r="O107" s="1"/>
  <c r="GM107" s="1"/>
  <c r="GO107" s="1"/>
  <c r="AC107"/>
  <c r="AE107"/>
  <c r="AD107" s="1"/>
  <c r="AF107"/>
  <c r="AG107"/>
  <c r="AH107"/>
  <c r="AI107"/>
  <c r="AJ107"/>
  <c r="CP107"/>
  <c r="CQ107"/>
  <c r="CR107"/>
  <c r="Q107" s="1"/>
  <c r="CS107"/>
  <c r="R107" s="1"/>
  <c r="CT107"/>
  <c r="S107" s="1"/>
  <c r="CU107"/>
  <c r="T107" s="1"/>
  <c r="CV107"/>
  <c r="U107" s="1"/>
  <c r="CW107"/>
  <c r="V107" s="1"/>
  <c r="CX107"/>
  <c r="W107" s="1"/>
  <c r="CY107"/>
  <c r="X107" s="1"/>
  <c r="CZ107"/>
  <c r="Y107" s="1"/>
  <c r="GL107"/>
  <c r="GN107"/>
  <c r="GP107"/>
  <c r="GV107"/>
  <c r="HC107"/>
  <c r="GX107" s="1"/>
  <c r="C108"/>
  <c r="D108"/>
  <c r="U108"/>
  <c r="V108"/>
  <c r="AC108"/>
  <c r="AE108"/>
  <c r="AD108" s="1"/>
  <c r="AF108"/>
  <c r="AG108"/>
  <c r="AH108"/>
  <c r="AI108"/>
  <c r="AJ108"/>
  <c r="CX108" s="1"/>
  <c r="W108" s="1"/>
  <c r="CQ108"/>
  <c r="CR108"/>
  <c r="CS108"/>
  <c r="CT108"/>
  <c r="CU108"/>
  <c r="T108" s="1"/>
  <c r="CV108"/>
  <c r="CW108"/>
  <c r="GL108"/>
  <c r="GN108"/>
  <c r="GP108"/>
  <c r="GV108"/>
  <c r="GX108"/>
  <c r="HC108"/>
  <c r="I109"/>
  <c r="P109"/>
  <c r="O109" s="1"/>
  <c r="X109"/>
  <c r="AC109"/>
  <c r="AD109"/>
  <c r="AB109" s="1"/>
  <c r="AE109"/>
  <c r="AF109"/>
  <c r="AG109"/>
  <c r="AH109"/>
  <c r="AI109"/>
  <c r="AJ109"/>
  <c r="CP109"/>
  <c r="CQ109"/>
  <c r="CR109"/>
  <c r="Q109" s="1"/>
  <c r="CS109"/>
  <c r="R109" s="1"/>
  <c r="CT109"/>
  <c r="S109" s="1"/>
  <c r="CU109"/>
  <c r="T109" s="1"/>
  <c r="CV109"/>
  <c r="U109" s="1"/>
  <c r="CW109"/>
  <c r="V109" s="1"/>
  <c r="CX109"/>
  <c r="W109" s="1"/>
  <c r="CY109"/>
  <c r="CZ109"/>
  <c r="Y109" s="1"/>
  <c r="GL109"/>
  <c r="GN109"/>
  <c r="GP109"/>
  <c r="GV109"/>
  <c r="GX109"/>
  <c r="HC109"/>
  <c r="C110"/>
  <c r="D110"/>
  <c r="P110"/>
  <c r="Q110"/>
  <c r="U110"/>
  <c r="V110"/>
  <c r="AC110"/>
  <c r="AE110"/>
  <c r="AD110" s="1"/>
  <c r="AF110"/>
  <c r="AG110"/>
  <c r="CU110" s="1"/>
  <c r="T110" s="1"/>
  <c r="AH110"/>
  <c r="AI110"/>
  <c r="AJ110"/>
  <c r="CQ110"/>
  <c r="CR110"/>
  <c r="CS110"/>
  <c r="CT110"/>
  <c r="CV110"/>
  <c r="CW110"/>
  <c r="CX110"/>
  <c r="W110" s="1"/>
  <c r="GL110"/>
  <c r="GN110"/>
  <c r="GP110"/>
  <c r="GV110"/>
  <c r="HC110" s="1"/>
  <c r="GX110" s="1"/>
  <c r="I111"/>
  <c r="P111"/>
  <c r="O111" s="1"/>
  <c r="GM111" s="1"/>
  <c r="GO111" s="1"/>
  <c r="W111"/>
  <c r="AC111"/>
  <c r="AE111"/>
  <c r="AD111" s="1"/>
  <c r="AF111"/>
  <c r="AG111"/>
  <c r="AH111"/>
  <c r="AI111"/>
  <c r="AJ111"/>
  <c r="CP111"/>
  <c r="CQ111"/>
  <c r="CR111"/>
  <c r="Q111" s="1"/>
  <c r="CS111"/>
  <c r="R111" s="1"/>
  <c r="CT111"/>
  <c r="S111" s="1"/>
  <c r="CU111"/>
  <c r="T111" s="1"/>
  <c r="CV111"/>
  <c r="U111" s="1"/>
  <c r="CW111"/>
  <c r="V111" s="1"/>
  <c r="CX111"/>
  <c r="CY111"/>
  <c r="X111" s="1"/>
  <c r="CZ111"/>
  <c r="Y111" s="1"/>
  <c r="GL111"/>
  <c r="GN111"/>
  <c r="GP111"/>
  <c r="GV111"/>
  <c r="HC111"/>
  <c r="GX111" s="1"/>
  <c r="C112"/>
  <c r="D112"/>
  <c r="U112"/>
  <c r="V112"/>
  <c r="AC112"/>
  <c r="AE112"/>
  <c r="AD112" s="1"/>
  <c r="AF112"/>
  <c r="AG112"/>
  <c r="AH112"/>
  <c r="AI112"/>
  <c r="AJ112"/>
  <c r="CX112" s="1"/>
  <c r="W112" s="1"/>
  <c r="CQ112"/>
  <c r="CR112"/>
  <c r="CS112"/>
  <c r="CT112"/>
  <c r="CU112"/>
  <c r="T112" s="1"/>
  <c r="CV112"/>
  <c r="CW112"/>
  <c r="GL112"/>
  <c r="GN112"/>
  <c r="GP112"/>
  <c r="GV112"/>
  <c r="GX112"/>
  <c r="HC112"/>
  <c r="I113"/>
  <c r="GX113" s="1"/>
  <c r="U113"/>
  <c r="AC113"/>
  <c r="AE113"/>
  <c r="AD113" s="1"/>
  <c r="AF113"/>
  <c r="AG113"/>
  <c r="AH113"/>
  <c r="AI113"/>
  <c r="AJ113"/>
  <c r="CP113"/>
  <c r="CQ113"/>
  <c r="CR113"/>
  <c r="CS113"/>
  <c r="R113" s="1"/>
  <c r="CT113"/>
  <c r="CU113"/>
  <c r="T113" s="1"/>
  <c r="CV113"/>
  <c r="CW113"/>
  <c r="V113" s="1"/>
  <c r="CX113"/>
  <c r="CY113"/>
  <c r="X113" s="1"/>
  <c r="CZ113"/>
  <c r="Y113" s="1"/>
  <c r="GL113"/>
  <c r="GN113"/>
  <c r="GP113"/>
  <c r="GV113"/>
  <c r="HC113"/>
  <c r="C114"/>
  <c r="D114"/>
  <c r="I114"/>
  <c r="K114"/>
  <c r="AC114"/>
  <c r="AE114"/>
  <c r="AD114" s="1"/>
  <c r="AF114"/>
  <c r="AG114"/>
  <c r="CU114" s="1"/>
  <c r="T114" s="1"/>
  <c r="AH114"/>
  <c r="AI114"/>
  <c r="AJ114"/>
  <c r="CQ114"/>
  <c r="CR114"/>
  <c r="CS114"/>
  <c r="CT114"/>
  <c r="CV114"/>
  <c r="CW114"/>
  <c r="CX114"/>
  <c r="W114" s="1"/>
  <c r="GL114"/>
  <c r="GN114"/>
  <c r="GP114"/>
  <c r="GV114"/>
  <c r="HC114" s="1"/>
  <c r="GX114" s="1"/>
  <c r="I115"/>
  <c r="AC115"/>
  <c r="AB115" s="1"/>
  <c r="AE115"/>
  <c r="AD115" s="1"/>
  <c r="AF115"/>
  <c r="AG115"/>
  <c r="AH115"/>
  <c r="AI115"/>
  <c r="AJ115"/>
  <c r="CP115"/>
  <c r="CQ115"/>
  <c r="CR115"/>
  <c r="Q115" s="1"/>
  <c r="CS115"/>
  <c r="R115" s="1"/>
  <c r="CT115"/>
  <c r="S115" s="1"/>
  <c r="CU115"/>
  <c r="T115" s="1"/>
  <c r="CV115"/>
  <c r="U115" s="1"/>
  <c r="CW115"/>
  <c r="V115" s="1"/>
  <c r="CX115"/>
  <c r="W115" s="1"/>
  <c r="CY115"/>
  <c r="X115" s="1"/>
  <c r="CZ115"/>
  <c r="Y115" s="1"/>
  <c r="GL115"/>
  <c r="GN115"/>
  <c r="GP115"/>
  <c r="GV115"/>
  <c r="HC115"/>
  <c r="GX115" s="1"/>
  <c r="C116"/>
  <c r="D116"/>
  <c r="P116"/>
  <c r="Q116"/>
  <c r="R116"/>
  <c r="CY116" s="1"/>
  <c r="X116" s="1"/>
  <c r="S116"/>
  <c r="U116"/>
  <c r="V116"/>
  <c r="AC116"/>
  <c r="AD116"/>
  <c r="AE116"/>
  <c r="AF116"/>
  <c r="AG116"/>
  <c r="AH116"/>
  <c r="AI116"/>
  <c r="AJ116"/>
  <c r="CX116" s="1"/>
  <c r="W116" s="1"/>
  <c r="CQ116"/>
  <c r="CR116"/>
  <c r="CS116"/>
  <c r="CT116"/>
  <c r="CU116"/>
  <c r="T116" s="1"/>
  <c r="CV116"/>
  <c r="CW116"/>
  <c r="GL116"/>
  <c r="GN116"/>
  <c r="GP116"/>
  <c r="GV116"/>
  <c r="GX116"/>
  <c r="HC116"/>
  <c r="I117"/>
  <c r="P117" s="1"/>
  <c r="O117" s="1"/>
  <c r="AC117"/>
  <c r="AE117"/>
  <c r="AD117" s="1"/>
  <c r="AF117"/>
  <c r="AG117"/>
  <c r="AH117"/>
  <c r="AI117"/>
  <c r="AJ117"/>
  <c r="CP117"/>
  <c r="CQ117"/>
  <c r="CR117"/>
  <c r="Q117" s="1"/>
  <c r="CS117"/>
  <c r="R117" s="1"/>
  <c r="CT117"/>
  <c r="S117" s="1"/>
  <c r="CU117"/>
  <c r="T117" s="1"/>
  <c r="CV117"/>
  <c r="U117" s="1"/>
  <c r="CW117"/>
  <c r="V117" s="1"/>
  <c r="CX117"/>
  <c r="W117" s="1"/>
  <c r="CY117"/>
  <c r="X117" s="1"/>
  <c r="CZ117"/>
  <c r="Y117" s="1"/>
  <c r="GL117"/>
  <c r="GN117"/>
  <c r="GP117"/>
  <c r="GV117"/>
  <c r="HC117"/>
  <c r="C118"/>
  <c r="D118"/>
  <c r="I118"/>
  <c r="K118"/>
  <c r="AC118"/>
  <c r="AE118"/>
  <c r="AD118" s="1"/>
  <c r="AF118"/>
  <c r="AG118"/>
  <c r="CU118" s="1"/>
  <c r="T118" s="1"/>
  <c r="AH118"/>
  <c r="AI118"/>
  <c r="AJ118"/>
  <c r="CQ118"/>
  <c r="CR118"/>
  <c r="CS118"/>
  <c r="CT118"/>
  <c r="CV118"/>
  <c r="CW118"/>
  <c r="CX118"/>
  <c r="W118" s="1"/>
  <c r="GL118"/>
  <c r="GN118"/>
  <c r="GP118"/>
  <c r="GV118"/>
  <c r="HC118"/>
  <c r="GX118" s="1"/>
  <c r="I119"/>
  <c r="AC119"/>
  <c r="AE119"/>
  <c r="AD119" s="1"/>
  <c r="AF119"/>
  <c r="AG119"/>
  <c r="AH119"/>
  <c r="AI119"/>
  <c r="AJ119"/>
  <c r="CP119"/>
  <c r="CQ119"/>
  <c r="CR119"/>
  <c r="Q119" s="1"/>
  <c r="CS119"/>
  <c r="R119" s="1"/>
  <c r="CT119"/>
  <c r="S119" s="1"/>
  <c r="CU119"/>
  <c r="T119" s="1"/>
  <c r="CV119"/>
  <c r="U119" s="1"/>
  <c r="CW119"/>
  <c r="V119" s="1"/>
  <c r="CX119"/>
  <c r="W119" s="1"/>
  <c r="CY119"/>
  <c r="X119" s="1"/>
  <c r="CZ119"/>
  <c r="Y119" s="1"/>
  <c r="GL119"/>
  <c r="GN119"/>
  <c r="GP119"/>
  <c r="GV119"/>
  <c r="HC119"/>
  <c r="GX119" s="1"/>
  <c r="C120"/>
  <c r="D120"/>
  <c r="I120"/>
  <c r="K120"/>
  <c r="AC120"/>
  <c r="AE120"/>
  <c r="AD120" s="1"/>
  <c r="AB120" s="1"/>
  <c r="AF120"/>
  <c r="AG120"/>
  <c r="AH120"/>
  <c r="AI120"/>
  <c r="AJ120"/>
  <c r="CX120" s="1"/>
  <c r="W120" s="1"/>
  <c r="CQ120"/>
  <c r="CR120"/>
  <c r="CS120"/>
  <c r="CT120"/>
  <c r="CU120"/>
  <c r="T120" s="1"/>
  <c r="CV120"/>
  <c r="CW120"/>
  <c r="GL120"/>
  <c r="GN120"/>
  <c r="GP120"/>
  <c r="GV120"/>
  <c r="HC120" s="1"/>
  <c r="GX120" s="1"/>
  <c r="I121"/>
  <c r="AC121"/>
  <c r="AE121"/>
  <c r="AD121" s="1"/>
  <c r="AF121"/>
  <c r="AG121"/>
  <c r="AH121"/>
  <c r="AI121"/>
  <c r="AJ121"/>
  <c r="CP121"/>
  <c r="CQ121"/>
  <c r="CR121"/>
  <c r="Q121" s="1"/>
  <c r="CS121"/>
  <c r="R121" s="1"/>
  <c r="CT121"/>
  <c r="S121" s="1"/>
  <c r="CU121"/>
  <c r="T121" s="1"/>
  <c r="CV121"/>
  <c r="U121" s="1"/>
  <c r="CW121"/>
  <c r="V121" s="1"/>
  <c r="CX121"/>
  <c r="W121" s="1"/>
  <c r="CY121"/>
  <c r="X121" s="1"/>
  <c r="CZ121"/>
  <c r="Y121" s="1"/>
  <c r="GL121"/>
  <c r="GN121"/>
  <c r="GP121"/>
  <c r="GV121"/>
  <c r="GX121"/>
  <c r="HC121"/>
  <c r="C122"/>
  <c r="D122"/>
  <c r="U122"/>
  <c r="AC122"/>
  <c r="AE122"/>
  <c r="AD122" s="1"/>
  <c r="AF122"/>
  <c r="AG122"/>
  <c r="CU122" s="1"/>
  <c r="T122" s="1"/>
  <c r="AH122"/>
  <c r="AI122"/>
  <c r="AJ122"/>
  <c r="CQ122"/>
  <c r="CR122"/>
  <c r="CS122"/>
  <c r="CT122"/>
  <c r="CV122"/>
  <c r="CW122"/>
  <c r="CX122"/>
  <c r="W122" s="1"/>
  <c r="GL122"/>
  <c r="GN122"/>
  <c r="GP122"/>
  <c r="GV122"/>
  <c r="HC122"/>
  <c r="GX122" s="1"/>
  <c r="I123"/>
  <c r="P123" s="1"/>
  <c r="O123" s="1"/>
  <c r="AC123"/>
  <c r="AE123"/>
  <c r="AD123" s="1"/>
  <c r="AF123"/>
  <c r="AG123"/>
  <c r="AH123"/>
  <c r="AI123"/>
  <c r="AJ123"/>
  <c r="CP123"/>
  <c r="CQ123"/>
  <c r="CR123"/>
  <c r="Q123" s="1"/>
  <c r="CS123"/>
  <c r="R123" s="1"/>
  <c r="CT123"/>
  <c r="S123" s="1"/>
  <c r="CU123"/>
  <c r="T123" s="1"/>
  <c r="CV123"/>
  <c r="U123" s="1"/>
  <c r="CW123"/>
  <c r="V123" s="1"/>
  <c r="CX123"/>
  <c r="W123" s="1"/>
  <c r="CY123"/>
  <c r="X123" s="1"/>
  <c r="CZ123"/>
  <c r="Y123" s="1"/>
  <c r="GL123"/>
  <c r="GN123"/>
  <c r="GP123"/>
  <c r="GV123"/>
  <c r="HC123"/>
  <c r="GX123" s="1"/>
  <c r="C124"/>
  <c r="D124"/>
  <c r="U124"/>
  <c r="AC124"/>
  <c r="AD124"/>
  <c r="AE124"/>
  <c r="AF124"/>
  <c r="AG124"/>
  <c r="AH124"/>
  <c r="AI124"/>
  <c r="AJ124"/>
  <c r="CX124" s="1"/>
  <c r="W124" s="1"/>
  <c r="CQ124"/>
  <c r="CR124"/>
  <c r="CS124"/>
  <c r="CT124"/>
  <c r="CU124"/>
  <c r="T124" s="1"/>
  <c r="CV124"/>
  <c r="CW124"/>
  <c r="GL124"/>
  <c r="GN124"/>
  <c r="GP124"/>
  <c r="GV124"/>
  <c r="GX124"/>
  <c r="HC124"/>
  <c r="I125"/>
  <c r="P125"/>
  <c r="O125" s="1"/>
  <c r="AC125"/>
  <c r="AE125"/>
  <c r="AD125" s="1"/>
  <c r="AB125" s="1"/>
  <c r="AF125"/>
  <c r="AG125"/>
  <c r="AH125"/>
  <c r="AI125"/>
  <c r="AJ125"/>
  <c r="CP125"/>
  <c r="CQ125"/>
  <c r="CR125"/>
  <c r="Q125" s="1"/>
  <c r="CS125"/>
  <c r="R125" s="1"/>
  <c r="CT125"/>
  <c r="S125" s="1"/>
  <c r="CU125"/>
  <c r="T125" s="1"/>
  <c r="CV125"/>
  <c r="U125" s="1"/>
  <c r="CW125"/>
  <c r="V125" s="1"/>
  <c r="CX125"/>
  <c r="W125" s="1"/>
  <c r="CY125"/>
  <c r="X125" s="1"/>
  <c r="CZ125"/>
  <c r="Y125" s="1"/>
  <c r="GL125"/>
  <c r="GN125"/>
  <c r="GP125"/>
  <c r="GV125"/>
  <c r="GX125"/>
  <c r="HC125"/>
  <c r="C126"/>
  <c r="D126"/>
  <c r="V126"/>
  <c r="AC126"/>
  <c r="AE126"/>
  <c r="AD126" s="1"/>
  <c r="AF126"/>
  <c r="AG126"/>
  <c r="CU126" s="1"/>
  <c r="T126" s="1"/>
  <c r="AH126"/>
  <c r="AI126"/>
  <c r="AJ126"/>
  <c r="CQ126"/>
  <c r="CR126"/>
  <c r="CS126"/>
  <c r="CT126"/>
  <c r="CV126"/>
  <c r="CW126"/>
  <c r="CX126"/>
  <c r="W126" s="1"/>
  <c r="GL126"/>
  <c r="GN126"/>
  <c r="GP126"/>
  <c r="GV126"/>
  <c r="HC126" s="1"/>
  <c r="GX126" s="1"/>
  <c r="I127"/>
  <c r="P127" s="1"/>
  <c r="O127" s="1"/>
  <c r="GM127" s="1"/>
  <c r="GO127" s="1"/>
  <c r="AC127"/>
  <c r="AB127" s="1"/>
  <c r="AE127"/>
  <c r="AD127" s="1"/>
  <c r="AF127"/>
  <c r="AG127"/>
  <c r="AH127"/>
  <c r="AI127"/>
  <c r="AJ127"/>
  <c r="CP127"/>
  <c r="CQ127"/>
  <c r="CR127"/>
  <c r="Q127" s="1"/>
  <c r="CS127"/>
  <c r="R127" s="1"/>
  <c r="CT127"/>
  <c r="S127" s="1"/>
  <c r="CU127"/>
  <c r="T127" s="1"/>
  <c r="CV127"/>
  <c r="U127" s="1"/>
  <c r="CW127"/>
  <c r="V127" s="1"/>
  <c r="CX127"/>
  <c r="W127" s="1"/>
  <c r="CY127"/>
  <c r="X127" s="1"/>
  <c r="CZ127"/>
  <c r="Y127" s="1"/>
  <c r="GL127"/>
  <c r="GN127"/>
  <c r="GP127"/>
  <c r="GV127"/>
  <c r="HC127"/>
  <c r="GX127" s="1"/>
  <c r="C128"/>
  <c r="D128"/>
  <c r="U128"/>
  <c r="AC128"/>
  <c r="AE128"/>
  <c r="AD128" s="1"/>
  <c r="AF128"/>
  <c r="AG128"/>
  <c r="AH128"/>
  <c r="AI128"/>
  <c r="AJ128"/>
  <c r="CX128" s="1"/>
  <c r="W128" s="1"/>
  <c r="CQ128"/>
  <c r="CR128"/>
  <c r="CS128"/>
  <c r="CT128"/>
  <c r="CU128"/>
  <c r="T128" s="1"/>
  <c r="CV128"/>
  <c r="CW128"/>
  <c r="GL128"/>
  <c r="GN128"/>
  <c r="GP128"/>
  <c r="GV128"/>
  <c r="GX128"/>
  <c r="HC128"/>
  <c r="I129"/>
  <c r="P129" s="1"/>
  <c r="O129" s="1"/>
  <c r="AC129"/>
  <c r="AD129"/>
  <c r="AE129"/>
  <c r="AF129"/>
  <c r="AB129" s="1"/>
  <c r="AG129"/>
  <c r="AH129"/>
  <c r="AI129"/>
  <c r="AJ129"/>
  <c r="CP129"/>
  <c r="CQ129"/>
  <c r="CR129"/>
  <c r="Q129" s="1"/>
  <c r="CS129"/>
  <c r="R129" s="1"/>
  <c r="CT129"/>
  <c r="S129" s="1"/>
  <c r="CU129"/>
  <c r="T129" s="1"/>
  <c r="CV129"/>
  <c r="U129" s="1"/>
  <c r="CW129"/>
  <c r="V129" s="1"/>
  <c r="CX129"/>
  <c r="W129" s="1"/>
  <c r="CY129"/>
  <c r="X129" s="1"/>
  <c r="CZ129"/>
  <c r="Y129" s="1"/>
  <c r="GL129"/>
  <c r="GN129"/>
  <c r="GP129"/>
  <c r="GV129"/>
  <c r="HC129"/>
  <c r="C130"/>
  <c r="D130"/>
  <c r="U130"/>
  <c r="AC130"/>
  <c r="AE130"/>
  <c r="AD130" s="1"/>
  <c r="AF130"/>
  <c r="AG130"/>
  <c r="CU130" s="1"/>
  <c r="T130" s="1"/>
  <c r="AH130"/>
  <c r="AI130"/>
  <c r="AJ130"/>
  <c r="CQ130"/>
  <c r="CR130"/>
  <c r="CS130"/>
  <c r="CT130"/>
  <c r="CV130"/>
  <c r="CW130"/>
  <c r="CX130"/>
  <c r="W130" s="1"/>
  <c r="GL130"/>
  <c r="GN130"/>
  <c r="GP130"/>
  <c r="GV130"/>
  <c r="HC130"/>
  <c r="GX130" s="1"/>
  <c r="I131"/>
  <c r="P131" s="1"/>
  <c r="O131" s="1"/>
  <c r="AC131"/>
  <c r="AB131" s="1"/>
  <c r="AE131"/>
  <c r="AD131" s="1"/>
  <c r="AF131"/>
  <c r="AG131"/>
  <c r="AH131"/>
  <c r="AI131"/>
  <c r="AJ131"/>
  <c r="CP131"/>
  <c r="CQ131"/>
  <c r="CR131"/>
  <c r="Q131" s="1"/>
  <c r="CS131"/>
  <c r="R131" s="1"/>
  <c r="CT131"/>
  <c r="S131" s="1"/>
  <c r="CU131"/>
  <c r="T131" s="1"/>
  <c r="CV131"/>
  <c r="U131" s="1"/>
  <c r="CW131"/>
  <c r="V131" s="1"/>
  <c r="CX131"/>
  <c r="W131" s="1"/>
  <c r="CY131"/>
  <c r="X131" s="1"/>
  <c r="CZ131"/>
  <c r="Y131" s="1"/>
  <c r="GL131"/>
  <c r="GN131"/>
  <c r="GP131"/>
  <c r="GV131"/>
  <c r="HC131"/>
  <c r="GX131" s="1"/>
  <c r="C132"/>
  <c r="D132"/>
  <c r="I132"/>
  <c r="K132"/>
  <c r="AC132"/>
  <c r="AE132"/>
  <c r="AD132" s="1"/>
  <c r="AF132"/>
  <c r="AG132"/>
  <c r="AH132"/>
  <c r="AI132"/>
  <c r="AJ132"/>
  <c r="CX132" s="1"/>
  <c r="W132" s="1"/>
  <c r="CQ132"/>
  <c r="CR132"/>
  <c r="CS132"/>
  <c r="CT132"/>
  <c r="CU132"/>
  <c r="T132" s="1"/>
  <c r="CV132"/>
  <c r="CW132"/>
  <c r="GL132"/>
  <c r="GO132"/>
  <c r="GP132"/>
  <c r="GV132"/>
  <c r="GX132"/>
  <c r="HC132"/>
  <c r="I133"/>
  <c r="GX133" s="1"/>
  <c r="AC133"/>
  <c r="AD133"/>
  <c r="AE133"/>
  <c r="AF133"/>
  <c r="AB133" s="1"/>
  <c r="AG133"/>
  <c r="AH133"/>
  <c r="CV133" s="1"/>
  <c r="U133" s="1"/>
  <c r="AI133"/>
  <c r="AJ133"/>
  <c r="CX133" s="1"/>
  <c r="W133" s="1"/>
  <c r="CQ133"/>
  <c r="P133" s="1"/>
  <c r="CR133"/>
  <c r="Q133" s="1"/>
  <c r="CS133"/>
  <c r="R133" s="1"/>
  <c r="CT133"/>
  <c r="S133" s="1"/>
  <c r="CU133"/>
  <c r="T133" s="1"/>
  <c r="CW133"/>
  <c r="V133" s="1"/>
  <c r="GL133"/>
  <c r="GO133"/>
  <c r="GP133"/>
  <c r="GV133"/>
  <c r="HC133"/>
  <c r="I134"/>
  <c r="K134"/>
  <c r="AC134"/>
  <c r="AE134"/>
  <c r="AD134" s="1"/>
  <c r="AF134"/>
  <c r="AG134"/>
  <c r="CU134" s="1"/>
  <c r="T134" s="1"/>
  <c r="AH134"/>
  <c r="AI134"/>
  <c r="CW134" s="1"/>
  <c r="V134" s="1"/>
  <c r="AJ134"/>
  <c r="CQ134"/>
  <c r="P134" s="1"/>
  <c r="CR134"/>
  <c r="Q134" s="1"/>
  <c r="CS134"/>
  <c r="R134" s="1"/>
  <c r="CT134"/>
  <c r="S134" s="1"/>
  <c r="CV134"/>
  <c r="U134" s="1"/>
  <c r="CX134"/>
  <c r="W134" s="1"/>
  <c r="CY134"/>
  <c r="X134" s="1"/>
  <c r="CZ134"/>
  <c r="Y134" s="1"/>
  <c r="GL134"/>
  <c r="GO134"/>
  <c r="GP134"/>
  <c r="GV134"/>
  <c r="HC134"/>
  <c r="GX134" s="1"/>
  <c r="C135"/>
  <c r="D135"/>
  <c r="U135"/>
  <c r="V135"/>
  <c r="AC135"/>
  <c r="AE135"/>
  <c r="AD135" s="1"/>
  <c r="AB135" s="1"/>
  <c r="AF135"/>
  <c r="AG135"/>
  <c r="AH135"/>
  <c r="AI135"/>
  <c r="AJ135"/>
  <c r="CX135" s="1"/>
  <c r="W135" s="1"/>
  <c r="CQ135"/>
  <c r="CR135"/>
  <c r="CS135"/>
  <c r="CT135"/>
  <c r="CU135"/>
  <c r="T135" s="1"/>
  <c r="CV135"/>
  <c r="CW135"/>
  <c r="GL135"/>
  <c r="GN135"/>
  <c r="GP135"/>
  <c r="GV135"/>
  <c r="GX135"/>
  <c r="HC135"/>
  <c r="I136"/>
  <c r="P136"/>
  <c r="O136" s="1"/>
  <c r="AC136"/>
  <c r="AE136"/>
  <c r="AD136" s="1"/>
  <c r="AB136" s="1"/>
  <c r="AF136"/>
  <c r="AG136"/>
  <c r="AH136"/>
  <c r="AI136"/>
  <c r="AJ136"/>
  <c r="CP136"/>
  <c r="CQ136"/>
  <c r="CR136"/>
  <c r="Q136" s="1"/>
  <c r="CS136"/>
  <c r="R136" s="1"/>
  <c r="CT136"/>
  <c r="S136" s="1"/>
  <c r="CU136"/>
  <c r="T136" s="1"/>
  <c r="CV136"/>
  <c r="U136" s="1"/>
  <c r="CW136"/>
  <c r="V136" s="1"/>
  <c r="CX136"/>
  <c r="W136" s="1"/>
  <c r="CY136"/>
  <c r="X136" s="1"/>
  <c r="CZ136"/>
  <c r="Y136" s="1"/>
  <c r="GL136"/>
  <c r="GN136"/>
  <c r="GP136"/>
  <c r="GV136"/>
  <c r="GX136"/>
  <c r="HC136"/>
  <c r="C137"/>
  <c r="D137"/>
  <c r="U137"/>
  <c r="V137"/>
  <c r="AC137"/>
  <c r="AE137"/>
  <c r="AD137" s="1"/>
  <c r="AF137"/>
  <c r="AG137"/>
  <c r="CU137" s="1"/>
  <c r="T137" s="1"/>
  <c r="AH137"/>
  <c r="AI137"/>
  <c r="AJ137"/>
  <c r="CQ137"/>
  <c r="CR137"/>
  <c r="CS137"/>
  <c r="CT137"/>
  <c r="CV137"/>
  <c r="CW137"/>
  <c r="CX137"/>
  <c r="W137" s="1"/>
  <c r="GL137"/>
  <c r="GN137"/>
  <c r="CB140" s="1"/>
  <c r="CB78" s="1"/>
  <c r="GP137"/>
  <c r="GV137"/>
  <c r="HC137" s="1"/>
  <c r="GX137" s="1"/>
  <c r="I138"/>
  <c r="P138" s="1"/>
  <c r="O138" s="1"/>
  <c r="GM138" s="1"/>
  <c r="GO138" s="1"/>
  <c r="AC138"/>
  <c r="AB138" s="1"/>
  <c r="AE138"/>
  <c r="AD138" s="1"/>
  <c r="AF138"/>
  <c r="AG138"/>
  <c r="AH138"/>
  <c r="AI138"/>
  <c r="AJ138"/>
  <c r="CP138"/>
  <c r="CQ138"/>
  <c r="CR138"/>
  <c r="Q138" s="1"/>
  <c r="CS138"/>
  <c r="R138" s="1"/>
  <c r="CT138"/>
  <c r="S138" s="1"/>
  <c r="CU138"/>
  <c r="T138" s="1"/>
  <c r="CV138"/>
  <c r="U138" s="1"/>
  <c r="CW138"/>
  <c r="V138" s="1"/>
  <c r="CX138"/>
  <c r="W138" s="1"/>
  <c r="CY138"/>
  <c r="X138" s="1"/>
  <c r="CZ138"/>
  <c r="Y138" s="1"/>
  <c r="GL138"/>
  <c r="GN138"/>
  <c r="GP138"/>
  <c r="CD140" s="1"/>
  <c r="CD78" s="1"/>
  <c r="GV138"/>
  <c r="HC138"/>
  <c r="GX138" s="1"/>
  <c r="B140"/>
  <c r="B78" s="1"/>
  <c r="C140"/>
  <c r="C78" s="1"/>
  <c r="D140"/>
  <c r="D78" s="1"/>
  <c r="F140"/>
  <c r="F78" s="1"/>
  <c r="G140"/>
  <c r="G78" s="1"/>
  <c r="BX140"/>
  <c r="BX78" s="1"/>
  <c r="BY140"/>
  <c r="BY78" s="1"/>
  <c r="CK140"/>
  <c r="CK78" s="1"/>
  <c r="CL140"/>
  <c r="CL78" s="1"/>
  <c r="CM140"/>
  <c r="CM78" s="1"/>
  <c r="D170"/>
  <c r="E172"/>
  <c r="Z172"/>
  <c r="AA172"/>
  <c r="AM172"/>
  <c r="AN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DJ172"/>
  <c r="DK172"/>
  <c r="DL172"/>
  <c r="DM172"/>
  <c r="DN172"/>
  <c r="DO172"/>
  <c r="DP172"/>
  <c r="DQ172"/>
  <c r="DR172"/>
  <c r="DS172"/>
  <c r="DT172"/>
  <c r="DU172"/>
  <c r="DV172"/>
  <c r="DW172"/>
  <c r="DX172"/>
  <c r="DY172"/>
  <c r="DZ172"/>
  <c r="EA172"/>
  <c r="EB172"/>
  <c r="EC172"/>
  <c r="ED172"/>
  <c r="EE172"/>
  <c r="EF172"/>
  <c r="EG172"/>
  <c r="EH172"/>
  <c r="EI172"/>
  <c r="EJ172"/>
  <c r="EK172"/>
  <c r="EL172"/>
  <c r="EM172"/>
  <c r="EN172"/>
  <c r="EO172"/>
  <c r="EP172"/>
  <c r="EQ172"/>
  <c r="ER172"/>
  <c r="ES172"/>
  <c r="ET172"/>
  <c r="EU172"/>
  <c r="EV172"/>
  <c r="EW172"/>
  <c r="EX172"/>
  <c r="EY172"/>
  <c r="EZ172"/>
  <c r="FA172"/>
  <c r="FB172"/>
  <c r="FC172"/>
  <c r="FD172"/>
  <c r="FE172"/>
  <c r="FF172"/>
  <c r="FG172"/>
  <c r="FH172"/>
  <c r="FI172"/>
  <c r="FJ172"/>
  <c r="FK172"/>
  <c r="FL172"/>
  <c r="FM172"/>
  <c r="FN172"/>
  <c r="FO172"/>
  <c r="FP172"/>
  <c r="FQ172"/>
  <c r="FR172"/>
  <c r="FS172"/>
  <c r="FT172"/>
  <c r="FU172"/>
  <c r="FV172"/>
  <c r="FW172"/>
  <c r="FX172"/>
  <c r="FY172"/>
  <c r="FZ172"/>
  <c r="GA172"/>
  <c r="GB172"/>
  <c r="GC172"/>
  <c r="GD172"/>
  <c r="GE172"/>
  <c r="GF172"/>
  <c r="GG172"/>
  <c r="GH172"/>
  <c r="GI172"/>
  <c r="GJ172"/>
  <c r="GK172"/>
  <c r="GL172"/>
  <c r="GM172"/>
  <c r="GN172"/>
  <c r="GO172"/>
  <c r="GP172"/>
  <c r="GQ172"/>
  <c r="GR172"/>
  <c r="GS172"/>
  <c r="GT172"/>
  <c r="GU172"/>
  <c r="GV172"/>
  <c r="GW172"/>
  <c r="GX172"/>
  <c r="C174"/>
  <c r="D174"/>
  <c r="I174"/>
  <c r="I175" s="1"/>
  <c r="K174"/>
  <c r="V174"/>
  <c r="AC174"/>
  <c r="AE174"/>
  <c r="AD174" s="1"/>
  <c r="AF174"/>
  <c r="AG174"/>
  <c r="CU174" s="1"/>
  <c r="T174" s="1"/>
  <c r="AH174"/>
  <c r="AI174"/>
  <c r="AJ174"/>
  <c r="CQ174"/>
  <c r="CR174"/>
  <c r="CS174"/>
  <c r="CT174"/>
  <c r="CV174"/>
  <c r="CW174"/>
  <c r="CX174"/>
  <c r="W174" s="1"/>
  <c r="GL174"/>
  <c r="GO174"/>
  <c r="GP174"/>
  <c r="GV174"/>
  <c r="HC174" s="1"/>
  <c r="GX174" s="1"/>
  <c r="AC175"/>
  <c r="AB175" s="1"/>
  <c r="AE175"/>
  <c r="AD175" s="1"/>
  <c r="AF175"/>
  <c r="AG175"/>
  <c r="CU175" s="1"/>
  <c r="T175" s="1"/>
  <c r="AH175"/>
  <c r="CV175" s="1"/>
  <c r="U175" s="1"/>
  <c r="AI175"/>
  <c r="CW175" s="1"/>
  <c r="AJ175"/>
  <c r="CQ175"/>
  <c r="P175" s="1"/>
  <c r="CR175"/>
  <c r="CS175"/>
  <c r="CT175"/>
  <c r="CX175"/>
  <c r="GL175"/>
  <c r="GO175"/>
  <c r="GP175"/>
  <c r="GV175"/>
  <c r="HC175" s="1"/>
  <c r="C176"/>
  <c r="D176"/>
  <c r="I176"/>
  <c r="K176"/>
  <c r="V176"/>
  <c r="AC176"/>
  <c r="AD176"/>
  <c r="AE176"/>
  <c r="AF176"/>
  <c r="AG176"/>
  <c r="AH176"/>
  <c r="AI176"/>
  <c r="AJ176"/>
  <c r="CX176" s="1"/>
  <c r="W176" s="1"/>
  <c r="CQ176"/>
  <c r="CR176"/>
  <c r="CS176"/>
  <c r="CT176"/>
  <c r="CU176"/>
  <c r="T176" s="1"/>
  <c r="CV176"/>
  <c r="CW176"/>
  <c r="GL176"/>
  <c r="GO176"/>
  <c r="GP176"/>
  <c r="GV176"/>
  <c r="HC176" s="1"/>
  <c r="GX176" s="1"/>
  <c r="I177"/>
  <c r="AC177"/>
  <c r="AD177"/>
  <c r="AB177" s="1"/>
  <c r="AE177"/>
  <c r="AF177"/>
  <c r="AG177"/>
  <c r="AH177"/>
  <c r="CV177" s="1"/>
  <c r="U177" s="1"/>
  <c r="AI177"/>
  <c r="AJ177"/>
  <c r="CX177" s="1"/>
  <c r="W177" s="1"/>
  <c r="CQ177"/>
  <c r="P177" s="1"/>
  <c r="CR177"/>
  <c r="Q177" s="1"/>
  <c r="CS177"/>
  <c r="R177" s="1"/>
  <c r="CT177"/>
  <c r="S177" s="1"/>
  <c r="CU177"/>
  <c r="T177" s="1"/>
  <c r="CW177"/>
  <c r="V177" s="1"/>
  <c r="GL177"/>
  <c r="GO177"/>
  <c r="GP177"/>
  <c r="GV177"/>
  <c r="HC177" s="1"/>
  <c r="GX177" s="1"/>
  <c r="C178"/>
  <c r="D178"/>
  <c r="I178"/>
  <c r="K178"/>
  <c r="AC178"/>
  <c r="AE178"/>
  <c r="AD178" s="1"/>
  <c r="AF178"/>
  <c r="AG178"/>
  <c r="CU178" s="1"/>
  <c r="T178" s="1"/>
  <c r="AH178"/>
  <c r="AI178"/>
  <c r="AJ178"/>
  <c r="CQ178"/>
  <c r="CR178"/>
  <c r="CS178"/>
  <c r="CT178"/>
  <c r="CV178"/>
  <c r="CW178"/>
  <c r="CX178"/>
  <c r="W178" s="1"/>
  <c r="GL178"/>
  <c r="GO178"/>
  <c r="GP178"/>
  <c r="GV178"/>
  <c r="HC178"/>
  <c r="GX178" s="1"/>
  <c r="AC179"/>
  <c r="AB179" s="1"/>
  <c r="AE179"/>
  <c r="AD179" s="1"/>
  <c r="AF179"/>
  <c r="AG179"/>
  <c r="CU179" s="1"/>
  <c r="AH179"/>
  <c r="AI179"/>
  <c r="CW179" s="1"/>
  <c r="AJ179"/>
  <c r="CQ179"/>
  <c r="CR179"/>
  <c r="CS179"/>
  <c r="CT179"/>
  <c r="CV179"/>
  <c r="CX179"/>
  <c r="GL179"/>
  <c r="GO179"/>
  <c r="GP179"/>
  <c r="GV179"/>
  <c r="HC179"/>
  <c r="B181"/>
  <c r="B172" s="1"/>
  <c r="C181"/>
  <c r="C172" s="1"/>
  <c r="D181"/>
  <c r="D172" s="1"/>
  <c r="F181"/>
  <c r="F172" s="1"/>
  <c r="G181"/>
  <c r="G172" s="1"/>
  <c r="W181"/>
  <c r="W172" s="1"/>
  <c r="Y181"/>
  <c r="Y172" s="1"/>
  <c r="AB181"/>
  <c r="AB172" s="1"/>
  <c r="AC181"/>
  <c r="AC172" s="1"/>
  <c r="AD181"/>
  <c r="AD172" s="1"/>
  <c r="AE181"/>
  <c r="R181" s="1"/>
  <c r="AF181"/>
  <c r="AF172" s="1"/>
  <c r="AG181"/>
  <c r="AG172" s="1"/>
  <c r="AH181"/>
  <c r="AH172" s="1"/>
  <c r="AI181"/>
  <c r="V181" s="1"/>
  <c r="AJ181"/>
  <c r="AJ172" s="1"/>
  <c r="AK181"/>
  <c r="AK172" s="1"/>
  <c r="AL181"/>
  <c r="AL172" s="1"/>
  <c r="BX181"/>
  <c r="BX172" s="1"/>
  <c r="BY181"/>
  <c r="BY172" s="1"/>
  <c r="BZ181"/>
  <c r="AQ181" s="1"/>
  <c r="CA181"/>
  <c r="CA172" s="1"/>
  <c r="CB181"/>
  <c r="CB172" s="1"/>
  <c r="CC181"/>
  <c r="CC172" s="1"/>
  <c r="CD181"/>
  <c r="AU181" s="1"/>
  <c r="CJ181"/>
  <c r="CJ172" s="1"/>
  <c r="CK181"/>
  <c r="CK172" s="1"/>
  <c r="CL181"/>
  <c r="BC181" s="1"/>
  <c r="CM181"/>
  <c r="CM172" s="1"/>
  <c r="F205"/>
  <c r="D211"/>
  <c r="E213"/>
  <c r="Z213"/>
  <c r="AA213"/>
  <c r="AM213"/>
  <c r="AN213"/>
  <c r="BE213"/>
  <c r="BF213"/>
  <c r="BG213"/>
  <c r="BH213"/>
  <c r="BI213"/>
  <c r="BJ213"/>
  <c r="BK213"/>
  <c r="BL213"/>
  <c r="BM213"/>
  <c r="BN213"/>
  <c r="BO213"/>
  <c r="BP213"/>
  <c r="BQ213"/>
  <c r="BR213"/>
  <c r="BS213"/>
  <c r="BT213"/>
  <c r="BU213"/>
  <c r="BV213"/>
  <c r="BW213"/>
  <c r="CN213"/>
  <c r="CO213"/>
  <c r="CP213"/>
  <c r="CQ213"/>
  <c r="CR213"/>
  <c r="CS213"/>
  <c r="CT213"/>
  <c r="CU213"/>
  <c r="CV213"/>
  <c r="CW213"/>
  <c r="CX213"/>
  <c r="CY213"/>
  <c r="CZ213"/>
  <c r="DA213"/>
  <c r="DB213"/>
  <c r="DC213"/>
  <c r="DD213"/>
  <c r="DE213"/>
  <c r="DF213"/>
  <c r="DG213"/>
  <c r="DH213"/>
  <c r="DI213"/>
  <c r="DJ213"/>
  <c r="DK213"/>
  <c r="DL213"/>
  <c r="DM213"/>
  <c r="DN213"/>
  <c r="DO213"/>
  <c r="DP213"/>
  <c r="DQ213"/>
  <c r="DR213"/>
  <c r="DS213"/>
  <c r="DT213"/>
  <c r="DU213"/>
  <c r="DV213"/>
  <c r="DW213"/>
  <c r="DX213"/>
  <c r="DY213"/>
  <c r="DZ213"/>
  <c r="EA213"/>
  <c r="EB213"/>
  <c r="EC213"/>
  <c r="ED213"/>
  <c r="EE213"/>
  <c r="EF213"/>
  <c r="EG213"/>
  <c r="EH213"/>
  <c r="EI213"/>
  <c r="EJ213"/>
  <c r="EK213"/>
  <c r="EL213"/>
  <c r="EM213"/>
  <c r="EN213"/>
  <c r="EO213"/>
  <c r="EP213"/>
  <c r="EQ213"/>
  <c r="ER213"/>
  <c r="ES213"/>
  <c r="ET213"/>
  <c r="EU213"/>
  <c r="EV213"/>
  <c r="EW213"/>
  <c r="EX213"/>
  <c r="EY213"/>
  <c r="EZ213"/>
  <c r="FA213"/>
  <c r="FB213"/>
  <c r="FC213"/>
  <c r="FD213"/>
  <c r="FE213"/>
  <c r="FF213"/>
  <c r="FG213"/>
  <c r="FH213"/>
  <c r="FI213"/>
  <c r="FJ213"/>
  <c r="FK213"/>
  <c r="FL213"/>
  <c r="FM213"/>
  <c r="FN213"/>
  <c r="FO213"/>
  <c r="FP213"/>
  <c r="FQ213"/>
  <c r="FR213"/>
  <c r="FS213"/>
  <c r="FT213"/>
  <c r="FU213"/>
  <c r="FV213"/>
  <c r="FW213"/>
  <c r="FX213"/>
  <c r="FY213"/>
  <c r="FZ213"/>
  <c r="GA213"/>
  <c r="GB213"/>
  <c r="GC213"/>
  <c r="GD213"/>
  <c r="GE213"/>
  <c r="GF213"/>
  <c r="GG213"/>
  <c r="GH213"/>
  <c r="GI213"/>
  <c r="GJ213"/>
  <c r="GK213"/>
  <c r="GL213"/>
  <c r="GM213"/>
  <c r="GN213"/>
  <c r="GO213"/>
  <c r="GP213"/>
  <c r="GQ213"/>
  <c r="GR213"/>
  <c r="GS213"/>
  <c r="GT213"/>
  <c r="GU213"/>
  <c r="GV213"/>
  <c r="GW213"/>
  <c r="GX213"/>
  <c r="AC215"/>
  <c r="AB215" s="1"/>
  <c r="AE215"/>
  <c r="AD215" s="1"/>
  <c r="AF215"/>
  <c r="AG215"/>
  <c r="CU215" s="1"/>
  <c r="T215" s="1"/>
  <c r="AH215"/>
  <c r="AI215"/>
  <c r="CW215" s="1"/>
  <c r="V215" s="1"/>
  <c r="AJ215"/>
  <c r="CQ215"/>
  <c r="P215" s="1"/>
  <c r="CR215"/>
  <c r="Q215" s="1"/>
  <c r="CS215"/>
  <c r="R215" s="1"/>
  <c r="CT215"/>
  <c r="S215" s="1"/>
  <c r="CV215"/>
  <c r="U215" s="1"/>
  <c r="CX215"/>
  <c r="W215" s="1"/>
  <c r="GL215"/>
  <c r="GO215"/>
  <c r="GP215"/>
  <c r="GV215"/>
  <c r="HC215" s="1"/>
  <c r="GX215" s="1"/>
  <c r="HG215"/>
  <c r="AC216"/>
  <c r="AE216"/>
  <c r="AD216" s="1"/>
  <c r="AF216"/>
  <c r="AG216"/>
  <c r="CU216" s="1"/>
  <c r="T216" s="1"/>
  <c r="AH216"/>
  <c r="AI216"/>
  <c r="CW216" s="1"/>
  <c r="V216" s="1"/>
  <c r="AJ216"/>
  <c r="CQ216"/>
  <c r="P216" s="1"/>
  <c r="CR216"/>
  <c r="Q216" s="1"/>
  <c r="CS216"/>
  <c r="R216" s="1"/>
  <c r="CT216"/>
  <c r="S216" s="1"/>
  <c r="CV216"/>
  <c r="U216" s="1"/>
  <c r="CX216"/>
  <c r="W216" s="1"/>
  <c r="GL216"/>
  <c r="GO216"/>
  <c r="GP216"/>
  <c r="GV216"/>
  <c r="HC216" s="1"/>
  <c r="GX216" s="1"/>
  <c r="HG216"/>
  <c r="AC217"/>
  <c r="AB217" s="1"/>
  <c r="AE217"/>
  <c r="AD217" s="1"/>
  <c r="AF217"/>
  <c r="AG217"/>
  <c r="CU217" s="1"/>
  <c r="T217" s="1"/>
  <c r="AH217"/>
  <c r="AI217"/>
  <c r="CW217" s="1"/>
  <c r="V217" s="1"/>
  <c r="AJ217"/>
  <c r="CQ217"/>
  <c r="P217" s="1"/>
  <c r="CP217" s="1"/>
  <c r="O217" s="1"/>
  <c r="CR217"/>
  <c r="Q217" s="1"/>
  <c r="CS217"/>
  <c r="R217" s="1"/>
  <c r="CT217"/>
  <c r="S217" s="1"/>
  <c r="CV217"/>
  <c r="U217" s="1"/>
  <c r="CX217"/>
  <c r="W217" s="1"/>
  <c r="GL217"/>
  <c r="GO217"/>
  <c r="GP217"/>
  <c r="GV217"/>
  <c r="HC217" s="1"/>
  <c r="GX217" s="1"/>
  <c r="HG217"/>
  <c r="AC218"/>
  <c r="AE218"/>
  <c r="AD218" s="1"/>
  <c r="AF218"/>
  <c r="AG218"/>
  <c r="CU218" s="1"/>
  <c r="T218" s="1"/>
  <c r="AH218"/>
  <c r="AI218"/>
  <c r="CW218" s="1"/>
  <c r="V218" s="1"/>
  <c r="AJ218"/>
  <c r="CQ218"/>
  <c r="P218" s="1"/>
  <c r="CR218"/>
  <c r="Q218" s="1"/>
  <c r="CS218"/>
  <c r="R218" s="1"/>
  <c r="CT218"/>
  <c r="S218" s="1"/>
  <c r="CV218"/>
  <c r="U218" s="1"/>
  <c r="CX218"/>
  <c r="W218" s="1"/>
  <c r="GL218"/>
  <c r="GO218"/>
  <c r="GP218"/>
  <c r="GV218"/>
  <c r="HC218" s="1"/>
  <c r="GX218" s="1"/>
  <c r="HG218"/>
  <c r="AC219"/>
  <c r="AB219" s="1"/>
  <c r="AE219"/>
  <c r="AD219" s="1"/>
  <c r="AF219"/>
  <c r="AG219"/>
  <c r="CU219" s="1"/>
  <c r="T219" s="1"/>
  <c r="AH219"/>
  <c r="AI219"/>
  <c r="CW219" s="1"/>
  <c r="V219" s="1"/>
  <c r="AJ219"/>
  <c r="CQ219"/>
  <c r="P219" s="1"/>
  <c r="CP219" s="1"/>
  <c r="O219" s="1"/>
  <c r="CR219"/>
  <c r="Q219" s="1"/>
  <c r="CS219"/>
  <c r="R219" s="1"/>
  <c r="CT219"/>
  <c r="S219" s="1"/>
  <c r="CV219"/>
  <c r="U219" s="1"/>
  <c r="CX219"/>
  <c r="W219" s="1"/>
  <c r="GL219"/>
  <c r="GO219"/>
  <c r="GP219"/>
  <c r="GV219"/>
  <c r="HC219" s="1"/>
  <c r="GX219" s="1"/>
  <c r="HG219"/>
  <c r="AC220"/>
  <c r="AE220"/>
  <c r="AD220" s="1"/>
  <c r="AF220"/>
  <c r="AG220"/>
  <c r="CU220" s="1"/>
  <c r="T220" s="1"/>
  <c r="AH220"/>
  <c r="AI220"/>
  <c r="CW220" s="1"/>
  <c r="V220" s="1"/>
  <c r="AJ220"/>
  <c r="CQ220"/>
  <c r="P220" s="1"/>
  <c r="CR220"/>
  <c r="Q220" s="1"/>
  <c r="CS220"/>
  <c r="R220" s="1"/>
  <c r="CT220"/>
  <c r="S220" s="1"/>
  <c r="CV220"/>
  <c r="U220" s="1"/>
  <c r="CX220"/>
  <c r="W220" s="1"/>
  <c r="GL220"/>
  <c r="GO220"/>
  <c r="GP220"/>
  <c r="GV220"/>
  <c r="HC220" s="1"/>
  <c r="GX220" s="1"/>
  <c r="HG220"/>
  <c r="AC221"/>
  <c r="AB221" s="1"/>
  <c r="AD221"/>
  <c r="AE221"/>
  <c r="AF221"/>
  <c r="AG221"/>
  <c r="CU221" s="1"/>
  <c r="T221" s="1"/>
  <c r="AH221"/>
  <c r="AI221"/>
  <c r="CW221" s="1"/>
  <c r="V221" s="1"/>
  <c r="AJ221"/>
  <c r="CQ221"/>
  <c r="P221" s="1"/>
  <c r="CR221"/>
  <c r="Q221" s="1"/>
  <c r="CS221"/>
  <c r="R221" s="1"/>
  <c r="CT221"/>
  <c r="S221" s="1"/>
  <c r="CV221"/>
  <c r="U221" s="1"/>
  <c r="CX221"/>
  <c r="W221" s="1"/>
  <c r="CY221"/>
  <c r="X221" s="1"/>
  <c r="CZ221"/>
  <c r="Y221" s="1"/>
  <c r="GL221"/>
  <c r="GO221"/>
  <c r="GP221"/>
  <c r="GV221"/>
  <c r="HC221" s="1"/>
  <c r="GX221" s="1"/>
  <c r="AC222"/>
  <c r="AD222"/>
  <c r="AB222" s="1"/>
  <c r="AE222"/>
  <c r="AF222"/>
  <c r="AG222"/>
  <c r="AH222"/>
  <c r="CV222" s="1"/>
  <c r="U222" s="1"/>
  <c r="AI222"/>
  <c r="AJ222"/>
  <c r="CX222" s="1"/>
  <c r="W222" s="1"/>
  <c r="CQ222"/>
  <c r="P222" s="1"/>
  <c r="CR222"/>
  <c r="Q222" s="1"/>
  <c r="CS222"/>
  <c r="R222" s="1"/>
  <c r="CT222"/>
  <c r="S222" s="1"/>
  <c r="CU222"/>
  <c r="T222" s="1"/>
  <c r="CW222"/>
  <c r="V222" s="1"/>
  <c r="CY222"/>
  <c r="X222" s="1"/>
  <c r="CZ222"/>
  <c r="Y222" s="1"/>
  <c r="GL222"/>
  <c r="GO222"/>
  <c r="GP222"/>
  <c r="GV222"/>
  <c r="HC222" s="1"/>
  <c r="GX222" s="1"/>
  <c r="HG222"/>
  <c r="AC223"/>
  <c r="AD223"/>
  <c r="AB223" s="1"/>
  <c r="AE223"/>
  <c r="AF223"/>
  <c r="AG223"/>
  <c r="AH223"/>
  <c r="CV223" s="1"/>
  <c r="U223" s="1"/>
  <c r="AI223"/>
  <c r="AJ223"/>
  <c r="CX223" s="1"/>
  <c r="W223" s="1"/>
  <c r="CQ223"/>
  <c r="P223" s="1"/>
  <c r="CR223"/>
  <c r="Q223" s="1"/>
  <c r="CS223"/>
  <c r="R223" s="1"/>
  <c r="CT223"/>
  <c r="S223" s="1"/>
  <c r="CU223"/>
  <c r="T223" s="1"/>
  <c r="CW223"/>
  <c r="V223" s="1"/>
  <c r="CY223"/>
  <c r="X223" s="1"/>
  <c r="CZ223"/>
  <c r="Y223" s="1"/>
  <c r="GL223"/>
  <c r="GO223"/>
  <c r="GP223"/>
  <c r="GV223"/>
  <c r="HC223" s="1"/>
  <c r="GX223" s="1"/>
  <c r="HG223"/>
  <c r="AC224"/>
  <c r="AD224"/>
  <c r="AB224" s="1"/>
  <c r="AE224"/>
  <c r="AF224"/>
  <c r="AG224"/>
  <c r="AH224"/>
  <c r="CV224" s="1"/>
  <c r="U224" s="1"/>
  <c r="AI224"/>
  <c r="AJ224"/>
  <c r="CX224" s="1"/>
  <c r="W224" s="1"/>
  <c r="CQ224"/>
  <c r="P224" s="1"/>
  <c r="CR224"/>
  <c r="Q224" s="1"/>
  <c r="CS224"/>
  <c r="R224" s="1"/>
  <c r="CT224"/>
  <c r="S224" s="1"/>
  <c r="CU224"/>
  <c r="T224" s="1"/>
  <c r="CW224"/>
  <c r="V224" s="1"/>
  <c r="GL224"/>
  <c r="GO224"/>
  <c r="GP224"/>
  <c r="GV224"/>
  <c r="HC224" s="1"/>
  <c r="GX224" s="1"/>
  <c r="HG224"/>
  <c r="AC225"/>
  <c r="AD225"/>
  <c r="AE225"/>
  <c r="AF225"/>
  <c r="AB225" s="1"/>
  <c r="AG225"/>
  <c r="AH225"/>
  <c r="CV225" s="1"/>
  <c r="U225" s="1"/>
  <c r="AI225"/>
  <c r="AJ225"/>
  <c r="CX225" s="1"/>
  <c r="W225" s="1"/>
  <c r="CQ225"/>
  <c r="P225" s="1"/>
  <c r="CR225"/>
  <c r="Q225" s="1"/>
  <c r="CS225"/>
  <c r="R225" s="1"/>
  <c r="CT225"/>
  <c r="S225" s="1"/>
  <c r="CU225"/>
  <c r="T225" s="1"/>
  <c r="CW225"/>
  <c r="V225" s="1"/>
  <c r="GL225"/>
  <c r="GO225"/>
  <c r="GP225"/>
  <c r="GV225"/>
  <c r="HC225" s="1"/>
  <c r="GX225" s="1"/>
  <c r="HG225"/>
  <c r="AC226"/>
  <c r="AD226"/>
  <c r="AE226"/>
  <c r="AF226"/>
  <c r="AB226" s="1"/>
  <c r="AG226"/>
  <c r="AH226"/>
  <c r="CV226" s="1"/>
  <c r="U226" s="1"/>
  <c r="AI226"/>
  <c r="AJ226"/>
  <c r="CX226" s="1"/>
  <c r="W226" s="1"/>
  <c r="CQ226"/>
  <c r="P226" s="1"/>
  <c r="CR226"/>
  <c r="Q226" s="1"/>
  <c r="CS226"/>
  <c r="R226" s="1"/>
  <c r="CT226"/>
  <c r="S226" s="1"/>
  <c r="CU226"/>
  <c r="T226" s="1"/>
  <c r="CW226"/>
  <c r="V226" s="1"/>
  <c r="GL226"/>
  <c r="GO226"/>
  <c r="GP226"/>
  <c r="GV226"/>
  <c r="HC226" s="1"/>
  <c r="GX226" s="1"/>
  <c r="HG226"/>
  <c r="AC227"/>
  <c r="AD227"/>
  <c r="AE227"/>
  <c r="AF227"/>
  <c r="AB227" s="1"/>
  <c r="AG227"/>
  <c r="AH227"/>
  <c r="CV227" s="1"/>
  <c r="U227" s="1"/>
  <c r="AI227"/>
  <c r="AJ227"/>
  <c r="CX227" s="1"/>
  <c r="W227" s="1"/>
  <c r="CQ227"/>
  <c r="P227" s="1"/>
  <c r="CP227" s="1"/>
  <c r="O227" s="1"/>
  <c r="GM227" s="1"/>
  <c r="GN227" s="1"/>
  <c r="CR227"/>
  <c r="Q227" s="1"/>
  <c r="CS227"/>
  <c r="R227" s="1"/>
  <c r="CT227"/>
  <c r="S227" s="1"/>
  <c r="CU227"/>
  <c r="T227" s="1"/>
  <c r="CW227"/>
  <c r="V227" s="1"/>
  <c r="CY227"/>
  <c r="X227" s="1"/>
  <c r="CZ227"/>
  <c r="Y227" s="1"/>
  <c r="GL227"/>
  <c r="GO227"/>
  <c r="GP227"/>
  <c r="GV227"/>
  <c r="HC227" s="1"/>
  <c r="GX227" s="1"/>
  <c r="AC228"/>
  <c r="AB228" s="1"/>
  <c r="AE228"/>
  <c r="AD228" s="1"/>
  <c r="AF228"/>
  <c r="AG228"/>
  <c r="CU228" s="1"/>
  <c r="T228" s="1"/>
  <c r="AH228"/>
  <c r="AI228"/>
  <c r="CW228" s="1"/>
  <c r="V228" s="1"/>
  <c r="AJ228"/>
  <c r="CQ228"/>
  <c r="P228" s="1"/>
  <c r="CR228"/>
  <c r="Q228" s="1"/>
  <c r="CS228"/>
  <c r="R228" s="1"/>
  <c r="CT228"/>
  <c r="S228" s="1"/>
  <c r="CV228"/>
  <c r="U228" s="1"/>
  <c r="CX228"/>
  <c r="W228" s="1"/>
  <c r="GL228"/>
  <c r="GO228"/>
  <c r="GP228"/>
  <c r="GV228"/>
  <c r="HC228" s="1"/>
  <c r="GX228" s="1"/>
  <c r="HG228"/>
  <c r="AC229"/>
  <c r="AB229" s="1"/>
  <c r="AE229"/>
  <c r="AD229" s="1"/>
  <c r="AF229"/>
  <c r="AG229"/>
  <c r="CU229" s="1"/>
  <c r="T229" s="1"/>
  <c r="AH229"/>
  <c r="AI229"/>
  <c r="CW229" s="1"/>
  <c r="V229" s="1"/>
  <c r="AJ229"/>
  <c r="CQ229"/>
  <c r="P229" s="1"/>
  <c r="CR229"/>
  <c r="Q229" s="1"/>
  <c r="CS229"/>
  <c r="R229" s="1"/>
  <c r="CT229"/>
  <c r="S229" s="1"/>
  <c r="CV229"/>
  <c r="U229" s="1"/>
  <c r="CX229"/>
  <c r="W229" s="1"/>
  <c r="GL229"/>
  <c r="GO229"/>
  <c r="GP229"/>
  <c r="GV229"/>
  <c r="HC229" s="1"/>
  <c r="GX229" s="1"/>
  <c r="HG229"/>
  <c r="AC230"/>
  <c r="AB230" s="1"/>
  <c r="AE230"/>
  <c r="AD230" s="1"/>
  <c r="AF230"/>
  <c r="AG230"/>
  <c r="CU230" s="1"/>
  <c r="T230" s="1"/>
  <c r="AH230"/>
  <c r="AI230"/>
  <c r="CW230" s="1"/>
  <c r="V230" s="1"/>
  <c r="AJ230"/>
  <c r="CQ230"/>
  <c r="P230" s="1"/>
  <c r="CR230"/>
  <c r="Q230" s="1"/>
  <c r="CS230"/>
  <c r="R230" s="1"/>
  <c r="CT230"/>
  <c r="S230" s="1"/>
  <c r="CV230"/>
  <c r="U230" s="1"/>
  <c r="CX230"/>
  <c r="W230" s="1"/>
  <c r="GL230"/>
  <c r="GO230"/>
  <c r="GP230"/>
  <c r="GV230"/>
  <c r="HC230" s="1"/>
  <c r="GX230" s="1"/>
  <c r="AC231"/>
  <c r="AD231"/>
  <c r="AB231" s="1"/>
  <c r="AE231"/>
  <c r="AF231"/>
  <c r="AG231"/>
  <c r="AH231"/>
  <c r="CV231" s="1"/>
  <c r="U231" s="1"/>
  <c r="AI231"/>
  <c r="AJ231"/>
  <c r="CX231" s="1"/>
  <c r="W231" s="1"/>
  <c r="CQ231"/>
  <c r="P231" s="1"/>
  <c r="CR231"/>
  <c r="Q231" s="1"/>
  <c r="CS231"/>
  <c r="R231" s="1"/>
  <c r="CT231"/>
  <c r="S231" s="1"/>
  <c r="CU231"/>
  <c r="T231" s="1"/>
  <c r="CW231"/>
  <c r="V231" s="1"/>
  <c r="CY231"/>
  <c r="X231" s="1"/>
  <c r="CZ231"/>
  <c r="Y231" s="1"/>
  <c r="GL231"/>
  <c r="GO231"/>
  <c r="GP231"/>
  <c r="GV231"/>
  <c r="HC231" s="1"/>
  <c r="GX231" s="1"/>
  <c r="AC232"/>
  <c r="AB232" s="1"/>
  <c r="AE232"/>
  <c r="AD232" s="1"/>
  <c r="AF232"/>
  <c r="AG232"/>
  <c r="CU232" s="1"/>
  <c r="T232" s="1"/>
  <c r="AH232"/>
  <c r="AI232"/>
  <c r="CW232" s="1"/>
  <c r="V232" s="1"/>
  <c r="AJ232"/>
  <c r="CQ232"/>
  <c r="P232" s="1"/>
  <c r="CP232" s="1"/>
  <c r="O232" s="1"/>
  <c r="CR232"/>
  <c r="Q232" s="1"/>
  <c r="CS232"/>
  <c r="R232" s="1"/>
  <c r="CT232"/>
  <c r="S232" s="1"/>
  <c r="CV232"/>
  <c r="U232" s="1"/>
  <c r="CX232"/>
  <c r="W232" s="1"/>
  <c r="GL232"/>
  <c r="GO232"/>
  <c r="GP232"/>
  <c r="GV232"/>
  <c r="HC232"/>
  <c r="GX232" s="1"/>
  <c r="HG232"/>
  <c r="AC233"/>
  <c r="AB233" s="1"/>
  <c r="AE233"/>
  <c r="AD233" s="1"/>
  <c r="AF233"/>
  <c r="AG233"/>
  <c r="CU233" s="1"/>
  <c r="T233" s="1"/>
  <c r="AH233"/>
  <c r="AI233"/>
  <c r="CW233" s="1"/>
  <c r="V233" s="1"/>
  <c r="AJ233"/>
  <c r="CQ233"/>
  <c r="P233" s="1"/>
  <c r="CR233"/>
  <c r="Q233" s="1"/>
  <c r="CS233"/>
  <c r="R233" s="1"/>
  <c r="CT233"/>
  <c r="S233" s="1"/>
  <c r="CV233"/>
  <c r="U233" s="1"/>
  <c r="CX233"/>
  <c r="W233" s="1"/>
  <c r="GL233"/>
  <c r="GO233"/>
  <c r="GP233"/>
  <c r="GV233"/>
  <c r="HC233" s="1"/>
  <c r="GX233" s="1"/>
  <c r="HG233"/>
  <c r="AC234"/>
  <c r="AB234" s="1"/>
  <c r="AE234"/>
  <c r="AD234" s="1"/>
  <c r="AF234"/>
  <c r="AG234"/>
  <c r="CU234" s="1"/>
  <c r="T234" s="1"/>
  <c r="AH234"/>
  <c r="AI234"/>
  <c r="CW234" s="1"/>
  <c r="V234" s="1"/>
  <c r="AJ234"/>
  <c r="CQ234"/>
  <c r="P234" s="1"/>
  <c r="CR234"/>
  <c r="Q234" s="1"/>
  <c r="CS234"/>
  <c r="R234" s="1"/>
  <c r="CT234"/>
  <c r="S234" s="1"/>
  <c r="CV234"/>
  <c r="U234" s="1"/>
  <c r="CX234"/>
  <c r="W234" s="1"/>
  <c r="CY234"/>
  <c r="X234" s="1"/>
  <c r="CZ234"/>
  <c r="Y234" s="1"/>
  <c r="GL234"/>
  <c r="GO234"/>
  <c r="GP234"/>
  <c r="GV234"/>
  <c r="HC234" s="1"/>
  <c r="GX234" s="1"/>
  <c r="AC235"/>
  <c r="AD235"/>
  <c r="AB235" s="1"/>
  <c r="AE235"/>
  <c r="AF235"/>
  <c r="AG235"/>
  <c r="AH235"/>
  <c r="CV235" s="1"/>
  <c r="U235" s="1"/>
  <c r="AI235"/>
  <c r="AJ235"/>
  <c r="CX235" s="1"/>
  <c r="W235" s="1"/>
  <c r="CQ235"/>
  <c r="P235" s="1"/>
  <c r="CR235"/>
  <c r="Q235" s="1"/>
  <c r="CS235"/>
  <c r="R235" s="1"/>
  <c r="CT235"/>
  <c r="S235" s="1"/>
  <c r="CU235"/>
  <c r="T235" s="1"/>
  <c r="CW235"/>
  <c r="V235" s="1"/>
  <c r="GL235"/>
  <c r="GO235"/>
  <c r="GP235"/>
  <c r="GV235"/>
  <c r="HC235" s="1"/>
  <c r="GX235" s="1"/>
  <c r="AC236"/>
  <c r="AE236"/>
  <c r="AD236" s="1"/>
  <c r="AF236"/>
  <c r="AG236"/>
  <c r="CU236" s="1"/>
  <c r="T236" s="1"/>
  <c r="AH236"/>
  <c r="AI236"/>
  <c r="CW236" s="1"/>
  <c r="V236" s="1"/>
  <c r="AJ236"/>
  <c r="CQ236"/>
  <c r="P236" s="1"/>
  <c r="CR236"/>
  <c r="Q236" s="1"/>
  <c r="CS236"/>
  <c r="R236" s="1"/>
  <c r="CT236"/>
  <c r="S236" s="1"/>
  <c r="CV236"/>
  <c r="U236" s="1"/>
  <c r="CX236"/>
  <c r="W236" s="1"/>
  <c r="GL236"/>
  <c r="GO236"/>
  <c r="GP236"/>
  <c r="GV236"/>
  <c r="HC236"/>
  <c r="GX236" s="1"/>
  <c r="AC237"/>
  <c r="AD237"/>
  <c r="AB237" s="1"/>
  <c r="AE237"/>
  <c r="AF237"/>
  <c r="AG237"/>
  <c r="AH237"/>
  <c r="CV237" s="1"/>
  <c r="U237" s="1"/>
  <c r="AI237"/>
  <c r="AJ237"/>
  <c r="CX237" s="1"/>
  <c r="W237" s="1"/>
  <c r="CQ237"/>
  <c r="P237" s="1"/>
  <c r="CR237"/>
  <c r="Q237" s="1"/>
  <c r="CS237"/>
  <c r="R237" s="1"/>
  <c r="CT237"/>
  <c r="S237" s="1"/>
  <c r="CU237"/>
  <c r="T237" s="1"/>
  <c r="CW237"/>
  <c r="V237" s="1"/>
  <c r="GL237"/>
  <c r="GO237"/>
  <c r="GP237"/>
  <c r="GV237"/>
  <c r="HC237" s="1"/>
  <c r="GX237" s="1"/>
  <c r="HG237"/>
  <c r="AC238"/>
  <c r="AD238"/>
  <c r="AE238"/>
  <c r="AF238"/>
  <c r="AB238" s="1"/>
  <c r="AG238"/>
  <c r="AH238"/>
  <c r="CV238" s="1"/>
  <c r="U238" s="1"/>
  <c r="AI238"/>
  <c r="AJ238"/>
  <c r="CX238" s="1"/>
  <c r="W238" s="1"/>
  <c r="CQ238"/>
  <c r="P238" s="1"/>
  <c r="CP238" s="1"/>
  <c r="O238" s="1"/>
  <c r="GM238" s="1"/>
  <c r="GO238" s="1"/>
  <c r="CR238"/>
  <c r="Q238" s="1"/>
  <c r="CS238"/>
  <c r="R238" s="1"/>
  <c r="CT238"/>
  <c r="S238" s="1"/>
  <c r="CU238"/>
  <c r="T238" s="1"/>
  <c r="CW238"/>
  <c r="V238" s="1"/>
  <c r="CY238"/>
  <c r="X238" s="1"/>
  <c r="CZ238"/>
  <c r="Y238" s="1"/>
  <c r="GL238"/>
  <c r="GN238"/>
  <c r="GP238"/>
  <c r="GV238"/>
  <c r="HC238" s="1"/>
  <c r="GX238" s="1"/>
  <c r="AC239"/>
  <c r="AB239" s="1"/>
  <c r="AE239"/>
  <c r="AD239" s="1"/>
  <c r="AF239"/>
  <c r="AG239"/>
  <c r="CU239" s="1"/>
  <c r="T239" s="1"/>
  <c r="AH239"/>
  <c r="AI239"/>
  <c r="CW239" s="1"/>
  <c r="V239" s="1"/>
  <c r="AJ239"/>
  <c r="CQ239"/>
  <c r="P239" s="1"/>
  <c r="CR239"/>
  <c r="Q239" s="1"/>
  <c r="CS239"/>
  <c r="R239" s="1"/>
  <c r="CT239"/>
  <c r="S239" s="1"/>
  <c r="CV239"/>
  <c r="U239" s="1"/>
  <c r="CX239"/>
  <c r="W239" s="1"/>
  <c r="GL239"/>
  <c r="GO239"/>
  <c r="GP239"/>
  <c r="GV239"/>
  <c r="HC239" s="1"/>
  <c r="GX239" s="1"/>
  <c r="B241"/>
  <c r="B213" s="1"/>
  <c r="C241"/>
  <c r="C213" s="1"/>
  <c r="D241"/>
  <c r="D213" s="1"/>
  <c r="F241"/>
  <c r="F213" s="1"/>
  <c r="G241"/>
  <c r="G213" s="1"/>
  <c r="BX241"/>
  <c r="CG241" s="1"/>
  <c r="BY241"/>
  <c r="AP241" s="1"/>
  <c r="BZ241"/>
  <c r="BZ213" s="1"/>
  <c r="CC241"/>
  <c r="AT241" s="1"/>
  <c r="CD241"/>
  <c r="CD213" s="1"/>
  <c r="CK241"/>
  <c r="BB241" s="1"/>
  <c r="CL241"/>
  <c r="CL213" s="1"/>
  <c r="CM241"/>
  <c r="CM213" s="1"/>
  <c r="B271"/>
  <c r="B22" s="1"/>
  <c r="C271"/>
  <c r="C22" s="1"/>
  <c r="D271"/>
  <c r="D22" s="1"/>
  <c r="F271"/>
  <c r="F22" s="1"/>
  <c r="G271"/>
  <c r="G22" s="1"/>
  <c r="B301"/>
  <c r="B18" s="1"/>
  <c r="C301"/>
  <c r="C18" s="1"/>
  <c r="D301"/>
  <c r="D18" s="1"/>
  <c r="F301"/>
  <c r="F18" s="1"/>
  <c r="G301"/>
  <c r="G18" s="1"/>
  <c r="F12" i="6"/>
  <c r="G12"/>
  <c r="L58" i="7" l="1"/>
  <c r="AR62"/>
  <c r="K62"/>
  <c r="I62" s="1"/>
  <c r="K71"/>
  <c r="AN71"/>
  <c r="L67"/>
  <c r="AR71"/>
  <c r="L68" s="1"/>
  <c r="AR197"/>
  <c r="K197"/>
  <c r="I197" s="1"/>
  <c r="L192"/>
  <c r="L408"/>
  <c r="AR413"/>
  <c r="K413"/>
  <c r="AN413"/>
  <c r="AN116"/>
  <c r="I318"/>
  <c r="L479"/>
  <c r="L502" s="1"/>
  <c r="L571"/>
  <c r="AT225"/>
  <c r="L206"/>
  <c r="AO225" s="1"/>
  <c r="L234"/>
  <c r="AO256" s="1"/>
  <c r="AT256"/>
  <c r="AR287"/>
  <c r="AN287"/>
  <c r="L296"/>
  <c r="AO318" s="1"/>
  <c r="AT318"/>
  <c r="AR349"/>
  <c r="AN349"/>
  <c r="AT399"/>
  <c r="L382"/>
  <c r="AO399" s="1"/>
  <c r="AN444"/>
  <c r="L439"/>
  <c r="AR444"/>
  <c r="L441" s="1"/>
  <c r="K444"/>
  <c r="I71"/>
  <c r="I413"/>
  <c r="I444"/>
  <c r="AN129"/>
  <c r="L125"/>
  <c r="AR129"/>
  <c r="L126" s="1"/>
  <c r="K129"/>
  <c r="I129" s="1"/>
  <c r="L188"/>
  <c r="AO197" s="1"/>
  <c r="AT197"/>
  <c r="AR225"/>
  <c r="L222" s="1"/>
  <c r="AN225"/>
  <c r="L370"/>
  <c r="AR375"/>
  <c r="L372" s="1"/>
  <c r="K375"/>
  <c r="AN375"/>
  <c r="L394"/>
  <c r="AR399"/>
  <c r="L396" s="1"/>
  <c r="K399"/>
  <c r="I375"/>
  <c r="K424"/>
  <c r="I424" s="1"/>
  <c r="AT104"/>
  <c r="L588" s="1"/>
  <c r="L85"/>
  <c r="AO104" s="1"/>
  <c r="L655" s="1"/>
  <c r="AN150"/>
  <c r="AR150"/>
  <c r="L147" s="1"/>
  <c r="L145"/>
  <c r="L251"/>
  <c r="AR256"/>
  <c r="L253" s="1"/>
  <c r="K256"/>
  <c r="I256" s="1"/>
  <c r="AN256"/>
  <c r="L265"/>
  <c r="AO287" s="1"/>
  <c r="AT287"/>
  <c r="L313"/>
  <c r="AR318"/>
  <c r="L315" s="1"/>
  <c r="K318"/>
  <c r="AN318"/>
  <c r="L327"/>
  <c r="AO349" s="1"/>
  <c r="AT349"/>
  <c r="L628"/>
  <c r="L624"/>
  <c r="L671" s="1"/>
  <c r="L101"/>
  <c r="K360"/>
  <c r="I360" s="1"/>
  <c r="I399"/>
  <c r="L61"/>
  <c r="K116"/>
  <c r="I116" s="1"/>
  <c r="L159"/>
  <c r="L167"/>
  <c r="AR360"/>
  <c r="L357" s="1"/>
  <c r="AR424"/>
  <c r="L421" s="1"/>
  <c r="L462"/>
  <c r="AW514"/>
  <c r="L557" s="1"/>
  <c r="L555" s="1"/>
  <c r="L546" s="1"/>
  <c r="L569" s="1"/>
  <c r="AW518"/>
  <c r="AW522"/>
  <c r="AW526"/>
  <c r="AW530"/>
  <c r="AW536"/>
  <c r="AW540"/>
  <c r="AW544"/>
  <c r="L586"/>
  <c r="L617"/>
  <c r="L665"/>
  <c r="L60"/>
  <c r="AN62" s="1"/>
  <c r="AN80"/>
  <c r="AR116"/>
  <c r="L113" s="1"/>
  <c r="AW146"/>
  <c r="L592" s="1"/>
  <c r="L590" s="1"/>
  <c r="L157"/>
  <c r="L155" s="1"/>
  <c r="L163"/>
  <c r="L161" s="1"/>
  <c r="L355"/>
  <c r="AW356"/>
  <c r="AT413"/>
  <c r="L419"/>
  <c r="AW420"/>
  <c r="L661" s="1"/>
  <c r="L659" s="1"/>
  <c r="L461"/>
  <c r="AN514"/>
  <c r="AX514"/>
  <c r="AN518"/>
  <c r="AX518"/>
  <c r="AN522"/>
  <c r="AX522"/>
  <c r="AN526"/>
  <c r="AX526"/>
  <c r="AN530"/>
  <c r="AX530"/>
  <c r="AN536"/>
  <c r="AX536"/>
  <c r="AN540"/>
  <c r="AX540"/>
  <c r="AN544"/>
  <c r="AX544"/>
  <c r="L616"/>
  <c r="L112"/>
  <c r="L133"/>
  <c r="AO150" s="1"/>
  <c r="AN360"/>
  <c r="AW395"/>
  <c r="AN424"/>
  <c r="AW440"/>
  <c r="L457"/>
  <c r="L455" s="1"/>
  <c r="AN542"/>
  <c r="AW542"/>
  <c r="L560"/>
  <c r="L597"/>
  <c r="L673"/>
  <c r="K40"/>
  <c r="L168"/>
  <c r="Q181" i="1"/>
  <c r="Q172" s="1"/>
  <c r="AB112"/>
  <c r="U181"/>
  <c r="U172" s="1"/>
  <c r="AB108"/>
  <c r="F193"/>
  <c r="AB178"/>
  <c r="AB130"/>
  <c r="AB84"/>
  <c r="AB124"/>
  <c r="BZ140"/>
  <c r="BZ78" s="1"/>
  <c r="AB123"/>
  <c r="AB122"/>
  <c r="AB117"/>
  <c r="CP116"/>
  <c r="O116" s="1"/>
  <c r="AB105"/>
  <c r="AB97"/>
  <c r="AB92"/>
  <c r="AB41"/>
  <c r="BZ46"/>
  <c r="AB38"/>
  <c r="AB33"/>
  <c r="DI317" i="3"/>
  <c r="DH316"/>
  <c r="DF307"/>
  <c r="DJ307" s="1"/>
  <c r="DH294"/>
  <c r="DJ241"/>
  <c r="DF240"/>
  <c r="DH237"/>
  <c r="DH235"/>
  <c r="DH232"/>
  <c r="DF231"/>
  <c r="DJ231" s="1"/>
  <c r="DG227"/>
  <c r="DH224"/>
  <c r="DF222"/>
  <c r="DJ222" s="1"/>
  <c r="DF52"/>
  <c r="DJ52" s="1"/>
  <c r="DF48"/>
  <c r="DJ48" s="1"/>
  <c r="DH44"/>
  <c r="DF40"/>
  <c r="DJ40" s="1"/>
  <c r="DF36"/>
  <c r="DJ36" s="1"/>
  <c r="DH4"/>
  <c r="F203" i="1"/>
  <c r="CF181"/>
  <c r="CF172" s="1"/>
  <c r="O181"/>
  <c r="AB132"/>
  <c r="AB128"/>
  <c r="AB116"/>
  <c r="AB104"/>
  <c r="AB101"/>
  <c r="AB98"/>
  <c r="AB89"/>
  <c r="AB87"/>
  <c r="AB86"/>
  <c r="AB80"/>
  <c r="AB40"/>
  <c r="AB39"/>
  <c r="AB32"/>
  <c r="AB29"/>
  <c r="DI316" i="3"/>
  <c r="DH313"/>
  <c r="DH307"/>
  <c r="DJ304"/>
  <c r="DI294"/>
  <c r="DG284"/>
  <c r="DJ284" s="1"/>
  <c r="DH279"/>
  <c r="DH277"/>
  <c r="DG275"/>
  <c r="DF274"/>
  <c r="DF243"/>
  <c r="DJ243" s="1"/>
  <c r="DH240"/>
  <c r="DF238"/>
  <c r="DJ238" s="1"/>
  <c r="DI237"/>
  <c r="DI235"/>
  <c r="DH231"/>
  <c r="DG221"/>
  <c r="DG219"/>
  <c r="DH52"/>
  <c r="DH50"/>
  <c r="DH48"/>
  <c r="DH46"/>
  <c r="DH40"/>
  <c r="DH38"/>
  <c r="DH36"/>
  <c r="CH181" i="1"/>
  <c r="AY181" s="1"/>
  <c r="AB176"/>
  <c r="CZ116"/>
  <c r="Y116" s="1"/>
  <c r="AB111"/>
  <c r="AB96"/>
  <c r="AB93"/>
  <c r="CD46"/>
  <c r="DI313" i="3"/>
  <c r="DI307"/>
  <c r="DH284"/>
  <c r="DH275"/>
  <c r="DH243"/>
  <c r="DI231"/>
  <c r="DF42"/>
  <c r="S181" i="1"/>
  <c r="F196" s="1"/>
  <c r="AB121"/>
  <c r="AB113"/>
  <c r="AB102"/>
  <c r="AB100"/>
  <c r="AB88"/>
  <c r="AB85"/>
  <c r="AB83"/>
  <c r="AB81"/>
  <c r="AB36"/>
  <c r="AB35"/>
  <c r="AB34"/>
  <c r="AB31"/>
  <c r="AB30"/>
  <c r="DJ313" i="3"/>
  <c r="DJ44"/>
  <c r="DF4"/>
  <c r="CZ229" i="1"/>
  <c r="Y229" s="1"/>
  <c r="CY229"/>
  <c r="X229" s="1"/>
  <c r="AT213"/>
  <c r="F259"/>
  <c r="CZ236"/>
  <c r="Y236" s="1"/>
  <c r="CY236"/>
  <c r="X236" s="1"/>
  <c r="CZ220"/>
  <c r="Y220" s="1"/>
  <c r="CY220"/>
  <c r="X220" s="1"/>
  <c r="AX241"/>
  <c r="CG213"/>
  <c r="CZ233"/>
  <c r="Y233" s="1"/>
  <c r="CY233"/>
  <c r="X233" s="1"/>
  <c r="CZ230"/>
  <c r="Y230" s="1"/>
  <c r="CY230"/>
  <c r="X230" s="1"/>
  <c r="CZ228"/>
  <c r="Y228" s="1"/>
  <c r="CY228"/>
  <c r="X228" s="1"/>
  <c r="CY224"/>
  <c r="X224" s="1"/>
  <c r="CZ224"/>
  <c r="Y224" s="1"/>
  <c r="F200"/>
  <c r="AU172"/>
  <c r="AQ172"/>
  <c r="F191"/>
  <c r="CZ177"/>
  <c r="Y177" s="1"/>
  <c r="CY177"/>
  <c r="X177" s="1"/>
  <c r="CP234"/>
  <c r="O234" s="1"/>
  <c r="GM234" s="1"/>
  <c r="GN234" s="1"/>
  <c r="CP221"/>
  <c r="O221" s="1"/>
  <c r="GM221" s="1"/>
  <c r="GN221" s="1"/>
  <c r="CJ241"/>
  <c r="GX175"/>
  <c r="W175"/>
  <c r="CP225"/>
  <c r="O225" s="1"/>
  <c r="GM225" s="1"/>
  <c r="GN225" s="1"/>
  <c r="CP223"/>
  <c r="O223" s="1"/>
  <c r="GM223" s="1"/>
  <c r="GN223" s="1"/>
  <c r="CP220"/>
  <c r="O220" s="1"/>
  <c r="CP218"/>
  <c r="O218" s="1"/>
  <c r="CP216"/>
  <c r="O216" s="1"/>
  <c r="GM216" s="1"/>
  <c r="GN216" s="1"/>
  <c r="AE241"/>
  <c r="AI241"/>
  <c r="R175"/>
  <c r="V175"/>
  <c r="CP134"/>
  <c r="O134" s="1"/>
  <c r="GM134" s="1"/>
  <c r="GN134" s="1"/>
  <c r="CP133"/>
  <c r="O133" s="1"/>
  <c r="GM125"/>
  <c r="GO125" s="1"/>
  <c r="GM116"/>
  <c r="GO116" s="1"/>
  <c r="AB114"/>
  <c r="CY226"/>
  <c r="X226" s="1"/>
  <c r="CZ226"/>
  <c r="Y226" s="1"/>
  <c r="CZ218"/>
  <c r="Y218" s="1"/>
  <c r="CY218"/>
  <c r="X218" s="1"/>
  <c r="CZ216"/>
  <c r="Y216" s="1"/>
  <c r="CY216"/>
  <c r="X216" s="1"/>
  <c r="CZ239"/>
  <c r="Y239" s="1"/>
  <c r="CY239"/>
  <c r="X239" s="1"/>
  <c r="BB213"/>
  <c r="F254"/>
  <c r="AP213"/>
  <c r="F250"/>
  <c r="CZ232"/>
  <c r="Y232" s="1"/>
  <c r="CY232"/>
  <c r="X232" s="1"/>
  <c r="CZ219"/>
  <c r="Y219" s="1"/>
  <c r="CY219"/>
  <c r="X219" s="1"/>
  <c r="GM219" s="1"/>
  <c r="GN219" s="1"/>
  <c r="CZ217"/>
  <c r="Y217" s="1"/>
  <c r="CY217"/>
  <c r="X217" s="1"/>
  <c r="AF241"/>
  <c r="CZ215"/>
  <c r="Y215" s="1"/>
  <c r="CY215"/>
  <c r="X215" s="1"/>
  <c r="F197"/>
  <c r="BC172"/>
  <c r="CP235"/>
  <c r="O235" s="1"/>
  <c r="CP231"/>
  <c r="O231" s="1"/>
  <c r="GM231" s="1"/>
  <c r="GN231" s="1"/>
  <c r="CP229"/>
  <c r="O229" s="1"/>
  <c r="GM229" s="1"/>
  <c r="GN229" s="1"/>
  <c r="CP226"/>
  <c r="O226" s="1"/>
  <c r="GM226" s="1"/>
  <c r="GN226" s="1"/>
  <c r="CP222"/>
  <c r="O222" s="1"/>
  <c r="GM222" s="1"/>
  <c r="GN222" s="1"/>
  <c r="AJ241"/>
  <c r="CP236"/>
  <c r="O236" s="1"/>
  <c r="GM236" s="1"/>
  <c r="GN236" s="1"/>
  <c r="CP239"/>
  <c r="O239" s="1"/>
  <c r="GM239" s="1"/>
  <c r="GN239" s="1"/>
  <c r="AB236"/>
  <c r="CP233"/>
  <c r="O233" s="1"/>
  <c r="CP230"/>
  <c r="O230" s="1"/>
  <c r="GM230" s="1"/>
  <c r="GN230" s="1"/>
  <c r="CP228"/>
  <c r="O228" s="1"/>
  <c r="GM228" s="1"/>
  <c r="GN228" s="1"/>
  <c r="CP224"/>
  <c r="O224" s="1"/>
  <c r="GM224" s="1"/>
  <c r="GN224" s="1"/>
  <c r="AB220"/>
  <c r="AB218"/>
  <c r="AB216"/>
  <c r="CP177"/>
  <c r="O177" s="1"/>
  <c r="GM177" s="1"/>
  <c r="GN177" s="1"/>
  <c r="S175"/>
  <c r="AB174"/>
  <c r="AB137"/>
  <c r="AB134"/>
  <c r="AB126"/>
  <c r="AB119"/>
  <c r="AB118"/>
  <c r="AG140"/>
  <c r="CY235"/>
  <c r="X235" s="1"/>
  <c r="CZ235"/>
  <c r="Y235" s="1"/>
  <c r="CP215"/>
  <c r="O215" s="1"/>
  <c r="AC241"/>
  <c r="F189"/>
  <c r="AY172"/>
  <c r="F204"/>
  <c r="V172"/>
  <c r="F195"/>
  <c r="R172"/>
  <c r="GM217"/>
  <c r="GN217" s="1"/>
  <c r="AH241"/>
  <c r="AG241"/>
  <c r="CP175"/>
  <c r="O175" s="1"/>
  <c r="GM131"/>
  <c r="GO131" s="1"/>
  <c r="CZ237"/>
  <c r="Y237" s="1"/>
  <c r="CY237"/>
  <c r="X237" s="1"/>
  <c r="CY225"/>
  <c r="X225" s="1"/>
  <c r="CZ225"/>
  <c r="Y225" s="1"/>
  <c r="CY133"/>
  <c r="X133" s="1"/>
  <c r="CZ133"/>
  <c r="Y133" s="1"/>
  <c r="GM232"/>
  <c r="GN232" s="1"/>
  <c r="CP237"/>
  <c r="O237" s="1"/>
  <c r="AD241"/>
  <c r="Q175"/>
  <c r="GM136"/>
  <c r="GO136" s="1"/>
  <c r="GM123"/>
  <c r="GO123" s="1"/>
  <c r="CU295" i="3"/>
  <c r="CW297"/>
  <c r="CX299"/>
  <c r="CX296"/>
  <c r="CX302"/>
  <c r="CV295"/>
  <c r="U132" i="1" s="1"/>
  <c r="CX297" i="3"/>
  <c r="CU264"/>
  <c r="P121" i="1" s="1"/>
  <c r="O121" s="1"/>
  <c r="GM121" s="1"/>
  <c r="GO121" s="1"/>
  <c r="CW266" i="3"/>
  <c r="V120" i="1" s="1"/>
  <c r="CX265" i="3"/>
  <c r="CV264"/>
  <c r="U120" i="1" s="1"/>
  <c r="CX266" i="3"/>
  <c r="CZ42" i="1"/>
  <c r="Y42" s="1"/>
  <c r="CY42"/>
  <c r="X42" s="1"/>
  <c r="BZ26"/>
  <c r="CG46"/>
  <c r="AQ46"/>
  <c r="BC241"/>
  <c r="AU241"/>
  <c r="AQ241"/>
  <c r="CI241"/>
  <c r="BD241"/>
  <c r="BX213"/>
  <c r="CI181"/>
  <c r="CE181"/>
  <c r="BD181"/>
  <c r="AR181"/>
  <c r="X181"/>
  <c r="T181"/>
  <c r="P181"/>
  <c r="CL172"/>
  <c r="CH172"/>
  <c r="CD172"/>
  <c r="BZ172"/>
  <c r="CG140"/>
  <c r="BB140"/>
  <c r="AP140"/>
  <c r="W113"/>
  <c r="AJ140" s="1"/>
  <c r="S113"/>
  <c r="P113"/>
  <c r="O113" s="1"/>
  <c r="GM113" s="1"/>
  <c r="GO113" s="1"/>
  <c r="AB110"/>
  <c r="AB106"/>
  <c r="T105"/>
  <c r="AB95"/>
  <c r="AB94"/>
  <c r="AB82"/>
  <c r="CP40"/>
  <c r="O40" s="1"/>
  <c r="CP36"/>
  <c r="O36" s="1"/>
  <c r="AG46"/>
  <c r="CU325" i="3"/>
  <c r="CV326"/>
  <c r="CX328"/>
  <c r="CU326"/>
  <c r="CW328"/>
  <c r="V178" i="1" s="1"/>
  <c r="CV325" i="3"/>
  <c r="U178" i="1" s="1"/>
  <c r="CX326" i="3"/>
  <c r="CX329"/>
  <c r="CX261"/>
  <c r="CX263"/>
  <c r="CU260"/>
  <c r="P119" i="1" s="1"/>
  <c r="O119" s="1"/>
  <c r="GM119" s="1"/>
  <c r="GO119" s="1"/>
  <c r="CV244" i="3"/>
  <c r="CX245"/>
  <c r="CX247"/>
  <c r="CX249"/>
  <c r="CX253"/>
  <c r="CU244"/>
  <c r="CU245"/>
  <c r="CU246"/>
  <c r="CZ43" i="1"/>
  <c r="Y43" s="1"/>
  <c r="CY43"/>
  <c r="X43" s="1"/>
  <c r="AO241"/>
  <c r="CK213"/>
  <c r="CC213"/>
  <c r="BY213"/>
  <c r="BA181"/>
  <c r="AW181"/>
  <c r="AS181"/>
  <c r="AO181"/>
  <c r="AI172"/>
  <c r="AE172"/>
  <c r="S172"/>
  <c r="BC140"/>
  <c r="AU140"/>
  <c r="AQ140"/>
  <c r="GX117"/>
  <c r="GM117" s="1"/>
  <c r="GO117" s="1"/>
  <c r="CP42"/>
  <c r="O42" s="1"/>
  <c r="CU323" i="3"/>
  <c r="CX324"/>
  <c r="CV323"/>
  <c r="U176" i="1" s="1"/>
  <c r="CZ44"/>
  <c r="Y44" s="1"/>
  <c r="CY44"/>
  <c r="X44" s="1"/>
  <c r="GM44" s="1"/>
  <c r="GN44" s="1"/>
  <c r="CD26"/>
  <c r="AU46"/>
  <c r="F208"/>
  <c r="CG181"/>
  <c r="BB181"/>
  <c r="AT181"/>
  <c r="AP181"/>
  <c r="I179"/>
  <c r="V179" s="1"/>
  <c r="CI140"/>
  <c r="BD140"/>
  <c r="Q113"/>
  <c r="AB107"/>
  <c r="AB91"/>
  <c r="AB90"/>
  <c r="CP43"/>
  <c r="O43" s="1"/>
  <c r="AJ46"/>
  <c r="CU321" i="3"/>
  <c r="CX322"/>
  <c r="CV321"/>
  <c r="U174" i="1" s="1"/>
  <c r="CZ40"/>
  <c r="Y40" s="1"/>
  <c r="CY40"/>
  <c r="X40" s="1"/>
  <c r="CZ36"/>
  <c r="Y36" s="1"/>
  <c r="CY36"/>
  <c r="X36" s="1"/>
  <c r="AS140"/>
  <c r="AO140"/>
  <c r="GX129"/>
  <c r="GM129" s="1"/>
  <c r="GO129" s="1"/>
  <c r="GM109"/>
  <c r="GO109" s="1"/>
  <c r="CJ46"/>
  <c r="CV179" i="3"/>
  <c r="U100" i="1" s="1"/>
  <c r="CX181" i="3"/>
  <c r="CX183"/>
  <c r="CX186"/>
  <c r="CU179"/>
  <c r="P101" i="1" s="1"/>
  <c r="O101" s="1"/>
  <c r="GM101" s="1"/>
  <c r="GO101" s="1"/>
  <c r="CW181" i="3"/>
  <c r="CW183"/>
  <c r="CX185"/>
  <c r="CX180"/>
  <c r="CU124"/>
  <c r="CV125"/>
  <c r="CU122"/>
  <c r="CU126"/>
  <c r="CX125"/>
  <c r="CX123"/>
  <c r="CU125"/>
  <c r="CV126"/>
  <c r="CX131"/>
  <c r="CU123"/>
  <c r="CV124"/>
  <c r="CX129"/>
  <c r="CX130"/>
  <c r="CW131"/>
  <c r="CX134"/>
  <c r="CX135"/>
  <c r="CX139"/>
  <c r="CX72"/>
  <c r="CW75"/>
  <c r="CW77"/>
  <c r="CX80"/>
  <c r="CV72"/>
  <c r="U84" i="1" s="1"/>
  <c r="CX74" i="3"/>
  <c r="CX76"/>
  <c r="CU72"/>
  <c r="P85" i="1" s="1"/>
  <c r="O85" s="1"/>
  <c r="GM85" s="1"/>
  <c r="GO85" s="1"/>
  <c r="CW74" i="3"/>
  <c r="CW76"/>
  <c r="CX78"/>
  <c r="CX82"/>
  <c r="CU28"/>
  <c r="CX28"/>
  <c r="CX30"/>
  <c r="CV28"/>
  <c r="U38" i="1" s="1"/>
  <c r="CW13" i="3"/>
  <c r="CW14"/>
  <c r="CX13"/>
  <c r="DG314"/>
  <c r="DF314"/>
  <c r="DJ314" s="1"/>
  <c r="DI314"/>
  <c r="DH314"/>
  <c r="DF306"/>
  <c r="DJ306" s="1"/>
  <c r="DI306"/>
  <c r="DH306"/>
  <c r="DG306"/>
  <c r="DG292"/>
  <c r="DF292"/>
  <c r="DJ292" s="1"/>
  <c r="DI292"/>
  <c r="DH292"/>
  <c r="DF285"/>
  <c r="DJ285" s="1"/>
  <c r="DI285"/>
  <c r="DH285"/>
  <c r="DG285"/>
  <c r="DG282"/>
  <c r="DF282"/>
  <c r="DI282"/>
  <c r="DJ282" s="1"/>
  <c r="DH282"/>
  <c r="DI276"/>
  <c r="DH276"/>
  <c r="DG276"/>
  <c r="DF276"/>
  <c r="DG242"/>
  <c r="DF242"/>
  <c r="DJ242" s="1"/>
  <c r="DI242"/>
  <c r="DH242"/>
  <c r="BC46" i="1"/>
  <c r="CX300" i="3"/>
  <c r="CX295"/>
  <c r="CX267"/>
  <c r="CX260"/>
  <c r="CX256"/>
  <c r="CX251"/>
  <c r="CX248"/>
  <c r="CV245"/>
  <c r="CX213"/>
  <c r="CU162"/>
  <c r="CX164"/>
  <c r="CX161"/>
  <c r="CU163"/>
  <c r="CV164"/>
  <c r="CX165"/>
  <c r="CW168"/>
  <c r="CW170"/>
  <c r="CX172"/>
  <c r="CX176"/>
  <c r="CV161"/>
  <c r="CU164"/>
  <c r="CV165"/>
  <c r="CX167"/>
  <c r="CX169"/>
  <c r="CX171"/>
  <c r="CX175"/>
  <c r="CU161"/>
  <c r="P99" i="1" s="1"/>
  <c r="O99" s="1"/>
  <c r="GM99" s="1"/>
  <c r="GO99" s="1"/>
  <c r="CU165" i="3"/>
  <c r="CW171"/>
  <c r="CX178"/>
  <c r="CU105"/>
  <c r="CV106"/>
  <c r="CX111"/>
  <c r="CX113"/>
  <c r="CU107"/>
  <c r="CX104"/>
  <c r="CU106"/>
  <c r="CW111"/>
  <c r="CU104"/>
  <c r="CX108"/>
  <c r="CW110"/>
  <c r="V90" i="1" s="1"/>
  <c r="CW113" i="3"/>
  <c r="CU108"/>
  <c r="CW112"/>
  <c r="CX115"/>
  <c r="CX117"/>
  <c r="CX106"/>
  <c r="CW114"/>
  <c r="CX119"/>
  <c r="CX121"/>
  <c r="CU57"/>
  <c r="CX59"/>
  <c r="CU61"/>
  <c r="CW63"/>
  <c r="CW65"/>
  <c r="CW67"/>
  <c r="CX70"/>
  <c r="CU58"/>
  <c r="CV59"/>
  <c r="CX64"/>
  <c r="CX66"/>
  <c r="CX57"/>
  <c r="CU59"/>
  <c r="CV60"/>
  <c r="CX61"/>
  <c r="CW64"/>
  <c r="CW66"/>
  <c r="CX68"/>
  <c r="CU60"/>
  <c r="CU25"/>
  <c r="CX26"/>
  <c r="DF319"/>
  <c r="DJ319" s="1"/>
  <c r="DI319"/>
  <c r="DH319"/>
  <c r="DG319"/>
  <c r="DF310"/>
  <c r="DJ310" s="1"/>
  <c r="DI310"/>
  <c r="DH310"/>
  <c r="DG310"/>
  <c r="DG305"/>
  <c r="DF305"/>
  <c r="DJ305" s="1"/>
  <c r="DI305"/>
  <c r="DH305"/>
  <c r="DG239"/>
  <c r="DF239"/>
  <c r="DI239"/>
  <c r="DH239"/>
  <c r="GX97" i="1"/>
  <c r="GX89"/>
  <c r="GX81"/>
  <c r="CJ140" s="1"/>
  <c r="CI46"/>
  <c r="BD46"/>
  <c r="CX264" i="3"/>
  <c r="CX262"/>
  <c r="CX250"/>
  <c r="CX244"/>
  <c r="CU207"/>
  <c r="P105" i="1" s="1"/>
  <c r="O105" s="1"/>
  <c r="GM105" s="1"/>
  <c r="GO105" s="1"/>
  <c r="CW209" i="3"/>
  <c r="CX208"/>
  <c r="CX210"/>
  <c r="CW210"/>
  <c r="CW212"/>
  <c r="CX216"/>
  <c r="CX212"/>
  <c r="CU150"/>
  <c r="P97" i="1" s="1"/>
  <c r="O97" s="1"/>
  <c r="GM97" s="1"/>
  <c r="GO97" s="1"/>
  <c r="CW152" i="3"/>
  <c r="CW156"/>
  <c r="CX151"/>
  <c r="CX153"/>
  <c r="CX155"/>
  <c r="CX158"/>
  <c r="CU94"/>
  <c r="P89" i="1" s="1"/>
  <c r="O89" s="1"/>
  <c r="GM89" s="1"/>
  <c r="GO89" s="1"/>
  <c r="CW96" i="3"/>
  <c r="CW98"/>
  <c r="CX97"/>
  <c r="CX99"/>
  <c r="CX100"/>
  <c r="CX102"/>
  <c r="CW99"/>
  <c r="CX94"/>
  <c r="CW97"/>
  <c r="CX54"/>
  <c r="CV53"/>
  <c r="U80" i="1" s="1"/>
  <c r="CX55" i="3"/>
  <c r="CU53"/>
  <c r="P81" i="1" s="1"/>
  <c r="O81" s="1"/>
  <c r="GM81" s="1"/>
  <c r="GO81" s="1"/>
  <c r="CU16" i="3"/>
  <c r="CX17"/>
  <c r="CX19"/>
  <c r="CX21"/>
  <c r="CX24"/>
  <c r="DG318"/>
  <c r="DF318"/>
  <c r="DJ318" s="1"/>
  <c r="DI318"/>
  <c r="DH318"/>
  <c r="DG309"/>
  <c r="DF309"/>
  <c r="DJ309" s="1"/>
  <c r="DI309"/>
  <c r="DH309"/>
  <c r="DF289"/>
  <c r="DI289"/>
  <c r="DH289"/>
  <c r="DG289"/>
  <c r="DF287"/>
  <c r="DI287"/>
  <c r="DJ287" s="1"/>
  <c r="DH287"/>
  <c r="DG287"/>
  <c r="DF271"/>
  <c r="DI271"/>
  <c r="DH271"/>
  <c r="DG271"/>
  <c r="DF269"/>
  <c r="DI269"/>
  <c r="DJ269" s="1"/>
  <c r="DH269"/>
  <c r="R122" i="1" s="1"/>
  <c r="DG269" i="3"/>
  <c r="Q122" i="1" s="1"/>
  <c r="AO46"/>
  <c r="CX325" i="3"/>
  <c r="CX323"/>
  <c r="CX321"/>
  <c r="CX255"/>
  <c r="CX252"/>
  <c r="CW249"/>
  <c r="CX217"/>
  <c r="CX189"/>
  <c r="CU191"/>
  <c r="CX193"/>
  <c r="CV189"/>
  <c r="CX190"/>
  <c r="CU192"/>
  <c r="CV193"/>
  <c r="CX195"/>
  <c r="CX197"/>
  <c r="CX199"/>
  <c r="CU189"/>
  <c r="CV190"/>
  <c r="CU193"/>
  <c r="CW195"/>
  <c r="CW197"/>
  <c r="CW199"/>
  <c r="CX202"/>
  <c r="CX206"/>
  <c r="CU190"/>
  <c r="CU140"/>
  <c r="P95" i="1" s="1"/>
  <c r="O95" s="1"/>
  <c r="GM95" s="1"/>
  <c r="GO95" s="1"/>
  <c r="CX141" i="3"/>
  <c r="CX143"/>
  <c r="CX145"/>
  <c r="CX149"/>
  <c r="CU84"/>
  <c r="P87" i="1" s="1"/>
  <c r="O87" s="1"/>
  <c r="GM87" s="1"/>
  <c r="GO87" s="1"/>
  <c r="CW86" i="3"/>
  <c r="CW88"/>
  <c r="CX90"/>
  <c r="CX87"/>
  <c r="CX89"/>
  <c r="CX84"/>
  <c r="CW87"/>
  <c r="CW89"/>
  <c r="CX92"/>
  <c r="CU15"/>
  <c r="CX15"/>
  <c r="CV15"/>
  <c r="U34" i="1" s="1"/>
  <c r="DF315" i="3"/>
  <c r="DJ315" s="1"/>
  <c r="DI315"/>
  <c r="DH315"/>
  <c r="DG315"/>
  <c r="DF312"/>
  <c r="DI312"/>
  <c r="DJ312" s="1"/>
  <c r="DH312"/>
  <c r="R137" i="1" s="1"/>
  <c r="DG312" i="3"/>
  <c r="Q137" i="1" s="1"/>
  <c r="DF303" i="3"/>
  <c r="DI303"/>
  <c r="DH303"/>
  <c r="R135" i="1" s="1"/>
  <c r="DG303" i="3"/>
  <c r="Q135" i="1" s="1"/>
  <c r="DF293" i="3"/>
  <c r="DJ293" s="1"/>
  <c r="DI293"/>
  <c r="DH293"/>
  <c r="DG293"/>
  <c r="DI283"/>
  <c r="DH283"/>
  <c r="DG283"/>
  <c r="DF283"/>
  <c r="DG280"/>
  <c r="DF280"/>
  <c r="DJ280" s="1"/>
  <c r="DI280"/>
  <c r="DH280"/>
  <c r="DI278"/>
  <c r="DH278"/>
  <c r="R126" i="1" s="1"/>
  <c r="DG278" i="3"/>
  <c r="Q126" i="1" s="1"/>
  <c r="DF278" i="3"/>
  <c r="DF273"/>
  <c r="P124" i="1" s="1"/>
  <c r="DI273" i="3"/>
  <c r="DH273"/>
  <c r="R124" i="1" s="1"/>
  <c r="DG273" i="3"/>
  <c r="Q124" i="1" s="1"/>
  <c r="DI233" i="3"/>
  <c r="DF233"/>
  <c r="DJ233" s="1"/>
  <c r="DH233"/>
  <c r="DG233"/>
  <c r="BB46" i="1"/>
  <c r="AT46"/>
  <c r="AP46"/>
  <c r="CX330" i="3"/>
  <c r="CX327"/>
  <c r="CX301"/>
  <c r="CX298"/>
  <c r="CX254"/>
  <c r="CX246"/>
  <c r="DH230"/>
  <c r="DJ230" s="1"/>
  <c r="DI230"/>
  <c r="DI227"/>
  <c r="DF227"/>
  <c r="DH226"/>
  <c r="DI226"/>
  <c r="DI308"/>
  <c r="DI304"/>
  <c r="DI291"/>
  <c r="CW289"/>
  <c r="V130" i="1" s="1"/>
  <c r="DI288" i="3"/>
  <c r="DI281"/>
  <c r="DI279"/>
  <c r="DI277"/>
  <c r="CW271"/>
  <c r="V122" i="1" s="1"/>
  <c r="DI270" i="3"/>
  <c r="CW262"/>
  <c r="V118" i="1" s="1"/>
  <c r="DI259" i="3"/>
  <c r="CW248"/>
  <c r="DG243"/>
  <c r="DI241"/>
  <c r="DG240"/>
  <c r="DG238"/>
  <c r="DF223"/>
  <c r="DJ223" s="1"/>
  <c r="CX215"/>
  <c r="CX205"/>
  <c r="CX200"/>
  <c r="CW182"/>
  <c r="CW169"/>
  <c r="CX156"/>
  <c r="CW153"/>
  <c r="CX148"/>
  <c r="CW145"/>
  <c r="CV140"/>
  <c r="U94" i="1" s="1"/>
  <c r="CU11" i="3"/>
  <c r="CX11"/>
  <c r="CV11"/>
  <c r="U32" i="1" s="1"/>
  <c r="DH236" i="3"/>
  <c r="R110" i="1" s="1"/>
  <c r="DI236" i="3"/>
  <c r="DH234"/>
  <c r="DI234"/>
  <c r="DH228"/>
  <c r="DI228"/>
  <c r="DJ228" s="1"/>
  <c r="DF224"/>
  <c r="DJ224" s="1"/>
  <c r="DG224"/>
  <c r="DI221"/>
  <c r="DF221"/>
  <c r="DI219"/>
  <c r="DF219"/>
  <c r="DF317"/>
  <c r="DJ317" s="1"/>
  <c r="DF313"/>
  <c r="DI311"/>
  <c r="DF308"/>
  <c r="DJ308" s="1"/>
  <c r="DF304"/>
  <c r="CW298"/>
  <c r="DF291"/>
  <c r="DJ291" s="1"/>
  <c r="DF288"/>
  <c r="DI286"/>
  <c r="DI284"/>
  <c r="CW283"/>
  <c r="V128" i="1" s="1"/>
  <c r="DF281" i="3"/>
  <c r="P128" i="1" s="1"/>
  <c r="DF279" i="3"/>
  <c r="DJ279" s="1"/>
  <c r="CV278"/>
  <c r="U126" i="1" s="1"/>
  <c r="DF277" i="3"/>
  <c r="DJ277" s="1"/>
  <c r="CW276"/>
  <c r="V124" i="1" s="1"/>
  <c r="DI275" i="3"/>
  <c r="DF270"/>
  <c r="DI268"/>
  <c r="CV260"/>
  <c r="U118" i="1" s="1"/>
  <c r="DF259" i="3"/>
  <c r="DJ259" s="1"/>
  <c r="CV246"/>
  <c r="DF241"/>
  <c r="DH229"/>
  <c r="DG225"/>
  <c r="DH218"/>
  <c r="CX211"/>
  <c r="CV207"/>
  <c r="U104" i="1" s="1"/>
  <c r="CX194" i="3"/>
  <c r="CV192"/>
  <c r="CX187"/>
  <c r="CW184"/>
  <c r="CX179"/>
  <c r="CX177"/>
  <c r="CX174"/>
  <c r="CX166"/>
  <c r="CW155"/>
  <c r="CV150"/>
  <c r="U96" i="1" s="1"/>
  <c r="CX142" i="3"/>
  <c r="CX137"/>
  <c r="CX133"/>
  <c r="CW129"/>
  <c r="CX127"/>
  <c r="DF232"/>
  <c r="DJ232" s="1"/>
  <c r="DG232"/>
  <c r="DH222"/>
  <c r="DI222"/>
  <c r="CW220"/>
  <c r="V106" i="1" s="1"/>
  <c r="CX220" i="3"/>
  <c r="DF234"/>
  <c r="DJ234" s="1"/>
  <c r="DF230"/>
  <c r="DF228"/>
  <c r="CW211"/>
  <c r="CX209"/>
  <c r="CX204"/>
  <c r="CX201"/>
  <c r="CW196"/>
  <c r="CX191"/>
  <c r="CX168"/>
  <c r="CV163"/>
  <c r="CX160"/>
  <c r="CX157"/>
  <c r="CX152"/>
  <c r="CX147"/>
  <c r="CX144"/>
  <c r="CX136"/>
  <c r="CX8"/>
  <c r="CU8"/>
  <c r="DF1"/>
  <c r="DI1"/>
  <c r="DH1"/>
  <c r="DG1"/>
  <c r="DF229"/>
  <c r="DG229"/>
  <c r="DI225"/>
  <c r="DF225"/>
  <c r="DJ225" s="1"/>
  <c r="DG223"/>
  <c r="DH223"/>
  <c r="DF218"/>
  <c r="DG218"/>
  <c r="DJ221"/>
  <c r="CX214"/>
  <c r="CX203"/>
  <c r="CW198"/>
  <c r="CX188"/>
  <c r="CX173"/>
  <c r="CX170"/>
  <c r="CW167"/>
  <c r="V98" i="1" s="1"/>
  <c r="CX162" i="3"/>
  <c r="CX159"/>
  <c r="CX154"/>
  <c r="CX146"/>
  <c r="CW143"/>
  <c r="CX138"/>
  <c r="CX128"/>
  <c r="DG49"/>
  <c r="DF49"/>
  <c r="DJ49" s="1"/>
  <c r="DI49"/>
  <c r="DH49"/>
  <c r="DG41"/>
  <c r="DF41"/>
  <c r="DJ41" s="1"/>
  <c r="DI41"/>
  <c r="DH41"/>
  <c r="DG37"/>
  <c r="DF37"/>
  <c r="DJ37" s="1"/>
  <c r="DI37"/>
  <c r="DH37"/>
  <c r="DH33"/>
  <c r="DG33"/>
  <c r="DF33"/>
  <c r="DI33"/>
  <c r="CX207"/>
  <c r="CX198"/>
  <c r="CX196"/>
  <c r="CX192"/>
  <c r="CV191"/>
  <c r="CX184"/>
  <c r="CX182"/>
  <c r="CX163"/>
  <c r="CV162"/>
  <c r="CX150"/>
  <c r="CX140"/>
  <c r="CW130"/>
  <c r="CX124"/>
  <c r="CV123"/>
  <c r="CX112"/>
  <c r="CX109"/>
  <c r="CV108"/>
  <c r="CX103"/>
  <c r="CX98"/>
  <c r="CX96"/>
  <c r="CX95"/>
  <c r="CX83"/>
  <c r="CX75"/>
  <c r="CX65"/>
  <c r="CX62"/>
  <c r="CX56"/>
  <c r="CX53"/>
  <c r="CV25"/>
  <c r="U37" i="1" s="1"/>
  <c r="CX22" i="3"/>
  <c r="CW19"/>
  <c r="CV16"/>
  <c r="U35" i="1" s="1"/>
  <c r="CV8" i="3"/>
  <c r="U30" i="1" s="1"/>
  <c r="DG43" i="3"/>
  <c r="DF43"/>
  <c r="DI43"/>
  <c r="DJ43" s="1"/>
  <c r="DH43"/>
  <c r="DG7"/>
  <c r="DF7"/>
  <c r="DJ7" s="1"/>
  <c r="DI7"/>
  <c r="DH7"/>
  <c r="DI3"/>
  <c r="DH3"/>
  <c r="DG3"/>
  <c r="DF3"/>
  <c r="CW132"/>
  <c r="CX126"/>
  <c r="CX110"/>
  <c r="CX105"/>
  <c r="CV104"/>
  <c r="CX101"/>
  <c r="CX77"/>
  <c r="CX67"/>
  <c r="CV61"/>
  <c r="CW55"/>
  <c r="V80" i="1" s="1"/>
  <c r="CW30" i="3"/>
  <c r="CW21"/>
  <c r="CX10"/>
  <c r="CW154"/>
  <c r="CW144"/>
  <c r="CW142"/>
  <c r="CX132"/>
  <c r="CX122"/>
  <c r="CX120"/>
  <c r="CX107"/>
  <c r="CV105"/>
  <c r="CX79"/>
  <c r="CX69"/>
  <c r="CX60"/>
  <c r="CV58"/>
  <c r="CX27"/>
  <c r="CX23"/>
  <c r="CX18"/>
  <c r="CX12"/>
  <c r="CX9"/>
  <c r="DI51"/>
  <c r="DH51"/>
  <c r="DG51"/>
  <c r="DF51"/>
  <c r="DJ51" s="1"/>
  <c r="DI47"/>
  <c r="DH47"/>
  <c r="DG47"/>
  <c r="DF47"/>
  <c r="DJ47" s="1"/>
  <c r="DG45"/>
  <c r="DF45"/>
  <c r="DI45"/>
  <c r="DH45"/>
  <c r="DI39"/>
  <c r="DH39"/>
  <c r="DG39"/>
  <c r="DF39"/>
  <c r="DJ39" s="1"/>
  <c r="DI35"/>
  <c r="DH35"/>
  <c r="DG35"/>
  <c r="DF35"/>
  <c r="DJ35" s="1"/>
  <c r="DH6"/>
  <c r="DG6"/>
  <c r="DF6"/>
  <c r="DI6"/>
  <c r="CW128"/>
  <c r="CV122"/>
  <c r="CX118"/>
  <c r="CX116"/>
  <c r="CX114"/>
  <c r="CV107"/>
  <c r="CV94"/>
  <c r="U88" i="1" s="1"/>
  <c r="CX93" i="3"/>
  <c r="CX91"/>
  <c r="CX88"/>
  <c r="CX86"/>
  <c r="CX85"/>
  <c r="CV84"/>
  <c r="U86" i="1" s="1"/>
  <c r="CX81" i="3"/>
  <c r="CX73"/>
  <c r="CX71"/>
  <c r="CX63"/>
  <c r="CV57"/>
  <c r="CX29"/>
  <c r="CX20"/>
  <c r="CX14"/>
  <c r="CX2"/>
  <c r="CX58"/>
  <c r="DI52"/>
  <c r="DG50"/>
  <c r="DI48"/>
  <c r="DG46"/>
  <c r="DI42"/>
  <c r="DI40"/>
  <c r="DG38"/>
  <c r="DI36"/>
  <c r="DG34"/>
  <c r="DJ34" s="1"/>
  <c r="DG32"/>
  <c r="CX31"/>
  <c r="CX25"/>
  <c r="CX16"/>
  <c r="DG5"/>
  <c r="DJ5" s="1"/>
  <c r="DI4"/>
  <c r="DJ4" s="1"/>
  <c r="DI50"/>
  <c r="DI46"/>
  <c r="DI38"/>
  <c r="DI34"/>
  <c r="CW33"/>
  <c r="V39" i="1" s="1"/>
  <c r="DI32" i="3"/>
  <c r="DJ32" s="1"/>
  <c r="CW29"/>
  <c r="V38" i="1" s="1"/>
  <c r="CW22" i="3"/>
  <c r="CW20"/>
  <c r="CW18"/>
  <c r="CW6"/>
  <c r="V29" i="1" s="1"/>
  <c r="DI5" i="3"/>
  <c r="CW2"/>
  <c r="V28" i="1" s="1"/>
  <c r="L606" i="7" l="1"/>
  <c r="L451"/>
  <c r="L603"/>
  <c r="L448"/>
  <c r="L615"/>
  <c r="L460"/>
  <c r="L194"/>
  <c r="L584"/>
  <c r="L284"/>
  <c r="L99"/>
  <c r="K150"/>
  <c r="I150" s="1"/>
  <c r="K225"/>
  <c r="I225" s="1"/>
  <c r="L344"/>
  <c r="K287"/>
  <c r="I287" s="1"/>
  <c r="L612"/>
  <c r="L610" s="1"/>
  <c r="L346"/>
  <c r="L410"/>
  <c r="L608"/>
  <c r="L453"/>
  <c r="K39"/>
  <c r="L652"/>
  <c r="L154"/>
  <c r="L152" s="1"/>
  <c r="L175" s="1"/>
  <c r="L59"/>
  <c r="L664"/>
  <c r="L583"/>
  <c r="L581" s="1"/>
  <c r="L579" s="1"/>
  <c r="L166"/>
  <c r="L595"/>
  <c r="K104"/>
  <c r="I104" s="1"/>
  <c r="AN104"/>
  <c r="L657"/>
  <c r="L653" s="1"/>
  <c r="AN399"/>
  <c r="L220"/>
  <c r="K349"/>
  <c r="I349" s="1"/>
  <c r="L282"/>
  <c r="AN197"/>
  <c r="O172" i="1"/>
  <c r="F183"/>
  <c r="U90"/>
  <c r="P103"/>
  <c r="O103" s="1"/>
  <c r="GM103" s="1"/>
  <c r="GO103" s="1"/>
  <c r="P91"/>
  <c r="O91" s="1"/>
  <c r="GM91" s="1"/>
  <c r="GO91" s="1"/>
  <c r="R29"/>
  <c r="DJ283" i="3"/>
  <c r="DJ271"/>
  <c r="Q130" i="1"/>
  <c r="DJ289" i="3"/>
  <c r="P83" i="1"/>
  <c r="O83" s="1"/>
  <c r="GM83" s="1"/>
  <c r="GO83" s="1"/>
  <c r="DJ276" i="3"/>
  <c r="P93" i="1"/>
  <c r="O93" s="1"/>
  <c r="GM93" s="1"/>
  <c r="GO93" s="1"/>
  <c r="DJ6" i="3"/>
  <c r="P115" i="1"/>
  <c r="O115" s="1"/>
  <c r="GM115" s="1"/>
  <c r="GO115" s="1"/>
  <c r="DJ275" i="3"/>
  <c r="AJ78" i="1"/>
  <c r="W140"/>
  <c r="DG73" i="3"/>
  <c r="DF73"/>
  <c r="DI73"/>
  <c r="DJ73" s="1"/>
  <c r="DH73"/>
  <c r="DJ3"/>
  <c r="S29" i="1"/>
  <c r="DH20" i="3"/>
  <c r="DG20"/>
  <c r="DF20"/>
  <c r="DI20"/>
  <c r="DI93"/>
  <c r="DH93"/>
  <c r="DF93"/>
  <c r="DJ93" s="1"/>
  <c r="DG93"/>
  <c r="DI83"/>
  <c r="DH83"/>
  <c r="DG83"/>
  <c r="DF83"/>
  <c r="DJ83" s="1"/>
  <c r="DG150"/>
  <c r="DF150"/>
  <c r="DI150"/>
  <c r="DH150"/>
  <c r="DF162"/>
  <c r="DI162"/>
  <c r="DJ162" s="1"/>
  <c r="DH162"/>
  <c r="DG162"/>
  <c r="DI14"/>
  <c r="DH14"/>
  <c r="DG14"/>
  <c r="DF14"/>
  <c r="DG63"/>
  <c r="DF63"/>
  <c r="DI63"/>
  <c r="DH63"/>
  <c r="DG91"/>
  <c r="DF91"/>
  <c r="DJ91" s="1"/>
  <c r="DH91"/>
  <c r="DI91"/>
  <c r="DF114"/>
  <c r="DH114"/>
  <c r="DI114"/>
  <c r="DG114"/>
  <c r="DJ114" s="1"/>
  <c r="DG23"/>
  <c r="DF23"/>
  <c r="DJ23" s="1"/>
  <c r="DI23"/>
  <c r="DH23"/>
  <c r="DI69"/>
  <c r="DH69"/>
  <c r="DG69"/>
  <c r="DF69"/>
  <c r="DJ69" s="1"/>
  <c r="DH120"/>
  <c r="DF120"/>
  <c r="DJ120" s="1"/>
  <c r="DI120"/>
  <c r="DG120"/>
  <c r="DG77"/>
  <c r="DF77"/>
  <c r="DI77"/>
  <c r="DH77"/>
  <c r="DF110"/>
  <c r="DH110"/>
  <c r="DG110"/>
  <c r="DI110"/>
  <c r="DI53"/>
  <c r="DH53"/>
  <c r="DG53"/>
  <c r="DF53"/>
  <c r="DG75"/>
  <c r="DF75"/>
  <c r="DI75"/>
  <c r="DH75"/>
  <c r="DF98"/>
  <c r="DH98"/>
  <c r="DI98"/>
  <c r="DG98"/>
  <c r="DJ98" s="1"/>
  <c r="DF112"/>
  <c r="DH112"/>
  <c r="DI112"/>
  <c r="DG112"/>
  <c r="DJ112" s="1"/>
  <c r="DG140"/>
  <c r="DF140"/>
  <c r="DI140"/>
  <c r="DH140"/>
  <c r="DG182"/>
  <c r="DF182"/>
  <c r="DI182"/>
  <c r="DH182"/>
  <c r="DG196"/>
  <c r="DF196"/>
  <c r="DI196"/>
  <c r="DH196"/>
  <c r="DG138"/>
  <c r="DF138"/>
  <c r="DJ138" s="1"/>
  <c r="DI138"/>
  <c r="DH138"/>
  <c r="DI159"/>
  <c r="DH159"/>
  <c r="DG159"/>
  <c r="DF159"/>
  <c r="DJ159" s="1"/>
  <c r="DH173"/>
  <c r="DG173"/>
  <c r="DF173"/>
  <c r="DJ173" s="1"/>
  <c r="DI173"/>
  <c r="DH214"/>
  <c r="DI214"/>
  <c r="DG214"/>
  <c r="DF214"/>
  <c r="DJ214" s="1"/>
  <c r="DJ229"/>
  <c r="Q108" i="1"/>
  <c r="DJ1" i="3"/>
  <c r="DI136"/>
  <c r="DH136"/>
  <c r="DG136"/>
  <c r="DF136"/>
  <c r="DJ136" s="1"/>
  <c r="DG157"/>
  <c r="DF157"/>
  <c r="DJ157" s="1"/>
  <c r="DI157"/>
  <c r="DH157"/>
  <c r="DF191"/>
  <c r="DI191"/>
  <c r="DJ191" s="1"/>
  <c r="DH191"/>
  <c r="DG191"/>
  <c r="DH209"/>
  <c r="DG209"/>
  <c r="DF209"/>
  <c r="DI209"/>
  <c r="DH177"/>
  <c r="DG177"/>
  <c r="DF177"/>
  <c r="DJ177" s="1"/>
  <c r="DI177"/>
  <c r="DJ236"/>
  <c r="S110" i="1"/>
  <c r="DH200" i="3"/>
  <c r="DG200"/>
  <c r="DF200"/>
  <c r="DJ200" s="1"/>
  <c r="DI200"/>
  <c r="DJ227"/>
  <c r="S108" i="1"/>
  <c r="DG254" i="3"/>
  <c r="DF254"/>
  <c r="DJ254" s="1"/>
  <c r="DI254"/>
  <c r="DH254"/>
  <c r="DF330"/>
  <c r="DJ330" s="1"/>
  <c r="DI330"/>
  <c r="DH330"/>
  <c r="DG330"/>
  <c r="DI87"/>
  <c r="DH87"/>
  <c r="DF87"/>
  <c r="DG87"/>
  <c r="DJ87" s="1"/>
  <c r="DF141"/>
  <c r="DI141"/>
  <c r="DJ141" s="1"/>
  <c r="DH141"/>
  <c r="DG141"/>
  <c r="DF202"/>
  <c r="DJ202" s="1"/>
  <c r="DI202"/>
  <c r="DH202"/>
  <c r="DG202"/>
  <c r="DI197"/>
  <c r="DH197"/>
  <c r="DG197"/>
  <c r="DF197"/>
  <c r="DI190"/>
  <c r="DJ190" s="1"/>
  <c r="DH190"/>
  <c r="DG190"/>
  <c r="DF190"/>
  <c r="DH189"/>
  <c r="DG189"/>
  <c r="DF189"/>
  <c r="DI189"/>
  <c r="DF255"/>
  <c r="DJ255" s="1"/>
  <c r="DI255"/>
  <c r="DH255"/>
  <c r="DG255"/>
  <c r="AO26" i="1"/>
  <c r="F50"/>
  <c r="AO271"/>
  <c r="DF17" i="3"/>
  <c r="DI17"/>
  <c r="DJ17" s="1"/>
  <c r="DH17"/>
  <c r="DG17"/>
  <c r="DI97"/>
  <c r="DH97"/>
  <c r="DF97"/>
  <c r="DG97"/>
  <c r="DF158"/>
  <c r="DJ158" s="1"/>
  <c r="DI158"/>
  <c r="DH158"/>
  <c r="DG158"/>
  <c r="DF216"/>
  <c r="DJ216" s="1"/>
  <c r="DG216"/>
  <c r="DI216"/>
  <c r="DH216"/>
  <c r="DF208"/>
  <c r="DI208"/>
  <c r="DJ208" s="1"/>
  <c r="DH208"/>
  <c r="DG208"/>
  <c r="DG250"/>
  <c r="DF250"/>
  <c r="DJ250" s="1"/>
  <c r="DI250"/>
  <c r="DH250"/>
  <c r="CI26" i="1"/>
  <c r="AZ46"/>
  <c r="DF26" i="3"/>
  <c r="DJ26" s="1"/>
  <c r="DI26"/>
  <c r="DH26"/>
  <c r="DG26"/>
  <c r="DG106"/>
  <c r="DI106"/>
  <c r="DJ106" s="1"/>
  <c r="DH106"/>
  <c r="DF106"/>
  <c r="DF167"/>
  <c r="DI167"/>
  <c r="DH167"/>
  <c r="DG167"/>
  <c r="DI176"/>
  <c r="DH176"/>
  <c r="DG176"/>
  <c r="DF176"/>
  <c r="DJ176" s="1"/>
  <c r="DI165"/>
  <c r="DJ165" s="1"/>
  <c r="DH165"/>
  <c r="DG165"/>
  <c r="DF165"/>
  <c r="DH164"/>
  <c r="DG164"/>
  <c r="DF164"/>
  <c r="DI164"/>
  <c r="DJ164" s="1"/>
  <c r="DI260"/>
  <c r="DH260"/>
  <c r="DG260"/>
  <c r="DF260"/>
  <c r="BC26" i="1"/>
  <c r="F62"/>
  <c r="BC271"/>
  <c r="DF82" i="3"/>
  <c r="DJ82" s="1"/>
  <c r="DI82"/>
  <c r="DH82"/>
  <c r="DG82"/>
  <c r="DH80"/>
  <c r="DG80"/>
  <c r="DF80"/>
  <c r="DJ80" s="1"/>
  <c r="DI80"/>
  <c r="DF139"/>
  <c r="DJ139" s="1"/>
  <c r="DI139"/>
  <c r="DH139"/>
  <c r="DG139"/>
  <c r="DG130"/>
  <c r="DF130"/>
  <c r="DI130"/>
  <c r="DH130"/>
  <c r="DI131"/>
  <c r="DH131"/>
  <c r="DG131"/>
  <c r="DF131"/>
  <c r="DG125"/>
  <c r="DI125"/>
  <c r="DJ125" s="1"/>
  <c r="DH125"/>
  <c r="DF125"/>
  <c r="DI181"/>
  <c r="DH181"/>
  <c r="DG181"/>
  <c r="DF181"/>
  <c r="BD78" i="1"/>
  <c r="F165"/>
  <c r="F199"/>
  <c r="AT172"/>
  <c r="AU26"/>
  <c r="F65"/>
  <c r="AU271"/>
  <c r="AQ78"/>
  <c r="F150"/>
  <c r="AW172"/>
  <c r="F187"/>
  <c r="DH249" i="3"/>
  <c r="DG249"/>
  <c r="DF249"/>
  <c r="DI249"/>
  <c r="DG326"/>
  <c r="DF326"/>
  <c r="DI326"/>
  <c r="DJ326" s="1"/>
  <c r="DH326"/>
  <c r="DH328"/>
  <c r="DG328"/>
  <c r="DF328"/>
  <c r="DI328"/>
  <c r="CG78" i="1"/>
  <c r="AX140"/>
  <c r="F209"/>
  <c r="AR172"/>
  <c r="AU213"/>
  <c r="F260"/>
  <c r="DG297" i="3"/>
  <c r="DF297"/>
  <c r="DI297"/>
  <c r="DH297"/>
  <c r="DH299"/>
  <c r="DG299"/>
  <c r="DF299"/>
  <c r="DJ299" s="1"/>
  <c r="DI299"/>
  <c r="AG213" i="1"/>
  <c r="T241"/>
  <c r="W241"/>
  <c r="AJ213"/>
  <c r="AI213"/>
  <c r="V241"/>
  <c r="AX213"/>
  <c r="F248"/>
  <c r="DJ33" i="3"/>
  <c r="V92" i="1"/>
  <c r="DJ45" i="3"/>
  <c r="Q29" i="1"/>
  <c r="V114"/>
  <c r="P126"/>
  <c r="P122"/>
  <c r="P130"/>
  <c r="R112"/>
  <c r="Q128"/>
  <c r="V100"/>
  <c r="GM43"/>
  <c r="GN43" s="1"/>
  <c r="GM36"/>
  <c r="GN36" s="1"/>
  <c r="R179"/>
  <c r="P179"/>
  <c r="GM233"/>
  <c r="GN233" s="1"/>
  <c r="AK241"/>
  <c r="GM220"/>
  <c r="GN220" s="1"/>
  <c r="DG25" i="3"/>
  <c r="DF25"/>
  <c r="DI25"/>
  <c r="DH25"/>
  <c r="DG58"/>
  <c r="DF58"/>
  <c r="DI58"/>
  <c r="DJ58" s="1"/>
  <c r="DH58"/>
  <c r="DG86"/>
  <c r="DF86"/>
  <c r="DH86"/>
  <c r="DI86"/>
  <c r="DI12"/>
  <c r="DH12"/>
  <c r="DG12"/>
  <c r="DF12"/>
  <c r="DH22"/>
  <c r="DG22"/>
  <c r="DJ22" s="1"/>
  <c r="DF22"/>
  <c r="DI22"/>
  <c r="DG16"/>
  <c r="DF16"/>
  <c r="DI16"/>
  <c r="DH16"/>
  <c r="DG71"/>
  <c r="DF71"/>
  <c r="DJ71" s="1"/>
  <c r="DI71"/>
  <c r="DH71"/>
  <c r="DI27"/>
  <c r="DH27"/>
  <c r="DG27"/>
  <c r="DF27"/>
  <c r="DJ27" s="1"/>
  <c r="DI79"/>
  <c r="DH79"/>
  <c r="DG79"/>
  <c r="DF79"/>
  <c r="DJ79" s="1"/>
  <c r="DF101"/>
  <c r="DJ101" s="1"/>
  <c r="DH101"/>
  <c r="DI101"/>
  <c r="DG101"/>
  <c r="DH126"/>
  <c r="DF126"/>
  <c r="DI126"/>
  <c r="DJ126" s="1"/>
  <c r="DG126"/>
  <c r="DI56"/>
  <c r="DH56"/>
  <c r="DG56"/>
  <c r="DF56"/>
  <c r="DJ56" s="1"/>
  <c r="DH103"/>
  <c r="DF103"/>
  <c r="DJ103" s="1"/>
  <c r="DI103"/>
  <c r="DG103"/>
  <c r="DG184"/>
  <c r="DF184"/>
  <c r="DI184"/>
  <c r="DH184"/>
  <c r="DG198"/>
  <c r="DF198"/>
  <c r="DI198"/>
  <c r="DH198"/>
  <c r="DG188"/>
  <c r="DF188"/>
  <c r="DJ188" s="1"/>
  <c r="DI188"/>
  <c r="DH188"/>
  <c r="DH144"/>
  <c r="DG144"/>
  <c r="DF144"/>
  <c r="DI144"/>
  <c r="DG31"/>
  <c r="Q39" i="1" s="1"/>
  <c r="DF31" i="3"/>
  <c r="P39" i="1" s="1"/>
  <c r="DI31" i="3"/>
  <c r="DH31"/>
  <c r="R39" i="1" s="1"/>
  <c r="DH2" i="3"/>
  <c r="DG2"/>
  <c r="DJ2" s="1"/>
  <c r="DF2"/>
  <c r="DI2"/>
  <c r="S28" i="1" s="1"/>
  <c r="DG81" i="3"/>
  <c r="DF81"/>
  <c r="DJ81" s="1"/>
  <c r="DI81"/>
  <c r="DH81"/>
  <c r="DG88"/>
  <c r="DF88"/>
  <c r="DH88"/>
  <c r="DI88"/>
  <c r="DH18"/>
  <c r="DG18"/>
  <c r="DJ18" s="1"/>
  <c r="DF18"/>
  <c r="DI18"/>
  <c r="DI60"/>
  <c r="DJ60" s="1"/>
  <c r="DH60"/>
  <c r="DG60"/>
  <c r="DF60"/>
  <c r="DH107"/>
  <c r="DF107"/>
  <c r="DI107"/>
  <c r="DJ107" s="1"/>
  <c r="DG107"/>
  <c r="DG67"/>
  <c r="DF67"/>
  <c r="DI67"/>
  <c r="DH67"/>
  <c r="DF105"/>
  <c r="DH105"/>
  <c r="DG105"/>
  <c r="DI105"/>
  <c r="DJ105" s="1"/>
  <c r="DG65"/>
  <c r="DF65"/>
  <c r="DI65"/>
  <c r="DH65"/>
  <c r="DG96"/>
  <c r="DJ96" s="1"/>
  <c r="DF96"/>
  <c r="DH96"/>
  <c r="DI96"/>
  <c r="DH109"/>
  <c r="DF109"/>
  <c r="DI109"/>
  <c r="DJ109" s="1"/>
  <c r="DG109"/>
  <c r="DG163"/>
  <c r="DF163"/>
  <c r="DI163"/>
  <c r="DJ163" s="1"/>
  <c r="DH163"/>
  <c r="DG192"/>
  <c r="DF192"/>
  <c r="DI192"/>
  <c r="DJ192" s="1"/>
  <c r="DH192"/>
  <c r="DG128"/>
  <c r="DH128"/>
  <c r="DF128"/>
  <c r="DI128"/>
  <c r="DH154"/>
  <c r="DG154"/>
  <c r="DF154"/>
  <c r="DI154"/>
  <c r="DH170"/>
  <c r="DG170"/>
  <c r="DF170"/>
  <c r="DI170"/>
  <c r="DI203"/>
  <c r="DH203"/>
  <c r="DG203"/>
  <c r="DF203"/>
  <c r="DJ203" s="1"/>
  <c r="DH8"/>
  <c r="R30" i="1" s="1"/>
  <c r="DG8" i="3"/>
  <c r="Q30" i="1" s="1"/>
  <c r="DF8" i="3"/>
  <c r="P30" i="1" s="1"/>
  <c r="DI8" i="3"/>
  <c r="DH152"/>
  <c r="DG152"/>
  <c r="DJ152" s="1"/>
  <c r="DF152"/>
  <c r="DI152"/>
  <c r="DH168"/>
  <c r="DG168"/>
  <c r="DJ168" s="1"/>
  <c r="DF168"/>
  <c r="DI168"/>
  <c r="DH204"/>
  <c r="DG204"/>
  <c r="DF204"/>
  <c r="DJ204" s="1"/>
  <c r="DI204"/>
  <c r="DI127"/>
  <c r="DJ127" s="1"/>
  <c r="DG127"/>
  <c r="DF127"/>
  <c r="DH127"/>
  <c r="DH142"/>
  <c r="DG142"/>
  <c r="DJ142" s="1"/>
  <c r="DF142"/>
  <c r="DI142"/>
  <c r="DG174"/>
  <c r="DF174"/>
  <c r="DJ174" s="1"/>
  <c r="DI174"/>
  <c r="DH174"/>
  <c r="DH187"/>
  <c r="DG187"/>
  <c r="DF187"/>
  <c r="DJ187" s="1"/>
  <c r="DI187"/>
  <c r="DH211"/>
  <c r="DI211"/>
  <c r="DF211"/>
  <c r="DG211"/>
  <c r="DJ268"/>
  <c r="S122" i="1"/>
  <c r="DJ311" i="3"/>
  <c r="S137" i="1"/>
  <c r="DJ219" i="3"/>
  <c r="DF11"/>
  <c r="P32" i="1" s="1"/>
  <c r="DI11" i="3"/>
  <c r="DH11"/>
  <c r="R32" i="1" s="1"/>
  <c r="DG11" i="3"/>
  <c r="Q32" i="1" s="1"/>
  <c r="DG148" i="3"/>
  <c r="DF148"/>
  <c r="DJ148" s="1"/>
  <c r="DI148"/>
  <c r="DH148"/>
  <c r="DJ281"/>
  <c r="S128" i="1"/>
  <c r="DI246" i="3"/>
  <c r="DJ246" s="1"/>
  <c r="DH246"/>
  <c r="DG246"/>
  <c r="DF246"/>
  <c r="DF327"/>
  <c r="DI327"/>
  <c r="DJ327" s="1"/>
  <c r="DH327"/>
  <c r="DG327"/>
  <c r="BB26" i="1"/>
  <c r="F59"/>
  <c r="BB271"/>
  <c r="DJ278" i="3"/>
  <c r="S126" i="1"/>
  <c r="DF92" i="3"/>
  <c r="DJ92" s="1"/>
  <c r="DI92"/>
  <c r="DG92"/>
  <c r="DH92"/>
  <c r="DI89"/>
  <c r="DH89"/>
  <c r="DF89"/>
  <c r="DG89"/>
  <c r="DF143"/>
  <c r="DI143"/>
  <c r="DH143"/>
  <c r="DG143"/>
  <c r="DF206"/>
  <c r="DJ206" s="1"/>
  <c r="DI206"/>
  <c r="DH206"/>
  <c r="DG206"/>
  <c r="DI199"/>
  <c r="DH199"/>
  <c r="DG199"/>
  <c r="DF199"/>
  <c r="DI252"/>
  <c r="DH252"/>
  <c r="DG252"/>
  <c r="DF252"/>
  <c r="DJ252" s="1"/>
  <c r="DF325"/>
  <c r="DI325"/>
  <c r="DH325"/>
  <c r="DG325"/>
  <c r="DF19"/>
  <c r="DI19"/>
  <c r="DH19"/>
  <c r="DG19"/>
  <c r="DF55"/>
  <c r="DI55"/>
  <c r="DH55"/>
  <c r="DG55"/>
  <c r="DF94"/>
  <c r="DI94"/>
  <c r="DG94"/>
  <c r="DH94"/>
  <c r="DH99"/>
  <c r="DF99"/>
  <c r="DG99"/>
  <c r="DI99"/>
  <c r="DF151"/>
  <c r="DI151"/>
  <c r="DJ151" s="1"/>
  <c r="DH151"/>
  <c r="DG151"/>
  <c r="DF212"/>
  <c r="DG212"/>
  <c r="DI212"/>
  <c r="DH212"/>
  <c r="DF210"/>
  <c r="DG210"/>
  <c r="DI210"/>
  <c r="DH210"/>
  <c r="DG244"/>
  <c r="DF244"/>
  <c r="DI244"/>
  <c r="DH244"/>
  <c r="BD26" i="1"/>
  <c r="F71"/>
  <c r="BD271"/>
  <c r="DF68" i="3"/>
  <c r="DJ68" s="1"/>
  <c r="DI68"/>
  <c r="DH68"/>
  <c r="DG68"/>
  <c r="DI64"/>
  <c r="DH64"/>
  <c r="DG64"/>
  <c r="DF64"/>
  <c r="DH59"/>
  <c r="DG59"/>
  <c r="DF59"/>
  <c r="DI59"/>
  <c r="DJ59" s="1"/>
  <c r="DI108"/>
  <c r="DJ108" s="1"/>
  <c r="DG108"/>
  <c r="DH108"/>
  <c r="DF108"/>
  <c r="DI104"/>
  <c r="DG104"/>
  <c r="DH104"/>
  <c r="DF104"/>
  <c r="DF169"/>
  <c r="DI169"/>
  <c r="DH169"/>
  <c r="DG169"/>
  <c r="DI161"/>
  <c r="DH161"/>
  <c r="DG161"/>
  <c r="DF161"/>
  <c r="DI256"/>
  <c r="DH256"/>
  <c r="DG256"/>
  <c r="DF256"/>
  <c r="DJ256" s="1"/>
  <c r="DG300"/>
  <c r="DF300"/>
  <c r="DJ300" s="1"/>
  <c r="DI300"/>
  <c r="DH300"/>
  <c r="DH72"/>
  <c r="DG72"/>
  <c r="DF72"/>
  <c r="DI72"/>
  <c r="DI123"/>
  <c r="DJ123" s="1"/>
  <c r="DG123"/>
  <c r="DH123"/>
  <c r="DF123"/>
  <c r="DI183"/>
  <c r="DH183"/>
  <c r="DG183"/>
  <c r="DF183"/>
  <c r="AS78" i="1"/>
  <c r="F157"/>
  <c r="AJ26"/>
  <c r="W46"/>
  <c r="AP172"/>
  <c r="F190"/>
  <c r="AS172"/>
  <c r="F198"/>
  <c r="DH253" i="3"/>
  <c r="DG253"/>
  <c r="DF253"/>
  <c r="DJ253" s="1"/>
  <c r="DI253"/>
  <c r="DG329"/>
  <c r="DF329"/>
  <c r="DJ329" s="1"/>
  <c r="DI329"/>
  <c r="DH329"/>
  <c r="AG26" i="1"/>
  <c r="T46"/>
  <c r="BB78"/>
  <c r="F153"/>
  <c r="X172"/>
  <c r="F207"/>
  <c r="CI172"/>
  <c r="AZ181"/>
  <c r="AQ213"/>
  <c r="F251"/>
  <c r="CG26"/>
  <c r="AX46"/>
  <c r="DG266" i="3"/>
  <c r="DF266"/>
  <c r="DI266"/>
  <c r="DH266"/>
  <c r="DI296"/>
  <c r="DJ296" s="1"/>
  <c r="DH296"/>
  <c r="DG296"/>
  <c r="DF296"/>
  <c r="GM215" i="1"/>
  <c r="AB241"/>
  <c r="U82"/>
  <c r="U92"/>
  <c r="V94"/>
  <c r="P29"/>
  <c r="R41"/>
  <c r="AH46"/>
  <c r="R28"/>
  <c r="P108"/>
  <c r="P135"/>
  <c r="P137"/>
  <c r="CP137" s="1"/>
  <c r="O137" s="1"/>
  <c r="V86"/>
  <c r="V102"/>
  <c r="Q112"/>
  <c r="U98"/>
  <c r="V33"/>
  <c r="V84"/>
  <c r="GM42"/>
  <c r="GN42" s="1"/>
  <c r="U114"/>
  <c r="GM237"/>
  <c r="GN237" s="1"/>
  <c r="W179"/>
  <c r="T179"/>
  <c r="GM133"/>
  <c r="GN133" s="1"/>
  <c r="S179"/>
  <c r="GM218"/>
  <c r="GN218" s="1"/>
  <c r="DH29" i="3"/>
  <c r="DG29"/>
  <c r="DF29"/>
  <c r="DI29"/>
  <c r="DF118"/>
  <c r="DJ118" s="1"/>
  <c r="DH118"/>
  <c r="DI118"/>
  <c r="DG118"/>
  <c r="DI10"/>
  <c r="DH10"/>
  <c r="DG10"/>
  <c r="DF10"/>
  <c r="DI62"/>
  <c r="DJ62" s="1"/>
  <c r="DH62"/>
  <c r="DG62"/>
  <c r="DF62"/>
  <c r="DI95"/>
  <c r="DJ95" s="1"/>
  <c r="DH95"/>
  <c r="DF95"/>
  <c r="DG95"/>
  <c r="DF124"/>
  <c r="DH124"/>
  <c r="DI124"/>
  <c r="DJ124" s="1"/>
  <c r="DG124"/>
  <c r="DG207"/>
  <c r="DF207"/>
  <c r="DI207"/>
  <c r="DH207"/>
  <c r="DI146"/>
  <c r="DH146"/>
  <c r="DG146"/>
  <c r="DF146"/>
  <c r="DJ146" s="1"/>
  <c r="DH147"/>
  <c r="DG147"/>
  <c r="DF147"/>
  <c r="DJ147" s="1"/>
  <c r="DI147"/>
  <c r="DG201"/>
  <c r="DF201"/>
  <c r="DJ201" s="1"/>
  <c r="DI201"/>
  <c r="DH201"/>
  <c r="DH137"/>
  <c r="DG137"/>
  <c r="DF137"/>
  <c r="DJ137" s="1"/>
  <c r="DI137"/>
  <c r="DH166"/>
  <c r="DG166"/>
  <c r="DF166"/>
  <c r="DI166"/>
  <c r="DJ166" s="1"/>
  <c r="DG215"/>
  <c r="DH215"/>
  <c r="DI215"/>
  <c r="DF215"/>
  <c r="DJ215" s="1"/>
  <c r="DF301"/>
  <c r="DJ301" s="1"/>
  <c r="DI301"/>
  <c r="DH301"/>
  <c r="DG301"/>
  <c r="AT26" i="1"/>
  <c r="F64"/>
  <c r="DJ273" i="3"/>
  <c r="S124" i="1"/>
  <c r="CP124" s="1"/>
  <c r="O124" s="1"/>
  <c r="DJ303" i="3"/>
  <c r="S135" i="1"/>
  <c r="DF84" i="3"/>
  <c r="DI84"/>
  <c r="DG84"/>
  <c r="DH84"/>
  <c r="DF145"/>
  <c r="DI145"/>
  <c r="DH145"/>
  <c r="DG145"/>
  <c r="DH193"/>
  <c r="DG193"/>
  <c r="DF193"/>
  <c r="DI193"/>
  <c r="DJ193" s="1"/>
  <c r="DF323"/>
  <c r="P176" i="1" s="1"/>
  <c r="DI323" i="3"/>
  <c r="DH323"/>
  <c r="R176" i="1" s="1"/>
  <c r="DG323" i="3"/>
  <c r="Q176" i="1" s="1"/>
  <c r="DF21" i="3"/>
  <c r="DI21"/>
  <c r="DH21"/>
  <c r="DG21"/>
  <c r="DG100"/>
  <c r="DI100"/>
  <c r="DH100"/>
  <c r="DF100"/>
  <c r="DJ100" s="1"/>
  <c r="DF153"/>
  <c r="DI153"/>
  <c r="DH153"/>
  <c r="DG153"/>
  <c r="DF264"/>
  <c r="DI264"/>
  <c r="DH264"/>
  <c r="DG264"/>
  <c r="DF61"/>
  <c r="DI61"/>
  <c r="DJ61" s="1"/>
  <c r="DH61"/>
  <c r="DG61"/>
  <c r="DI66"/>
  <c r="DH66"/>
  <c r="DG66"/>
  <c r="DF66"/>
  <c r="DH70"/>
  <c r="DG70"/>
  <c r="DF70"/>
  <c r="DJ70" s="1"/>
  <c r="DI70"/>
  <c r="DI119"/>
  <c r="DG119"/>
  <c r="DH119"/>
  <c r="DF119"/>
  <c r="DJ119" s="1"/>
  <c r="DI115"/>
  <c r="DG115"/>
  <c r="DF115"/>
  <c r="DJ115" s="1"/>
  <c r="DH115"/>
  <c r="DH111"/>
  <c r="DF111"/>
  <c r="DI111"/>
  <c r="DG111"/>
  <c r="DF171"/>
  <c r="DI171"/>
  <c r="DH171"/>
  <c r="DG171"/>
  <c r="DI213"/>
  <c r="DF213"/>
  <c r="DJ213" s="1"/>
  <c r="DH213"/>
  <c r="DG213"/>
  <c r="DF251"/>
  <c r="DJ251" s="1"/>
  <c r="DI251"/>
  <c r="DH251"/>
  <c r="DG251"/>
  <c r="DF295"/>
  <c r="DI295"/>
  <c r="DH295"/>
  <c r="DG295"/>
  <c r="DF28"/>
  <c r="DI28"/>
  <c r="DH28"/>
  <c r="DG28"/>
  <c r="DI74"/>
  <c r="DH74"/>
  <c r="DG74"/>
  <c r="DF74"/>
  <c r="DI134"/>
  <c r="DF134"/>
  <c r="DJ134" s="1"/>
  <c r="DH134"/>
  <c r="DG134"/>
  <c r="DF185"/>
  <c r="DJ185" s="1"/>
  <c r="DI185"/>
  <c r="DH185"/>
  <c r="DG185"/>
  <c r="DI186"/>
  <c r="DH186"/>
  <c r="DG186"/>
  <c r="DF186"/>
  <c r="DJ186" s="1"/>
  <c r="CJ26" i="1"/>
  <c r="BA46"/>
  <c r="AO78"/>
  <c r="F144"/>
  <c r="CG172"/>
  <c r="AX181"/>
  <c r="BC78"/>
  <c r="F156"/>
  <c r="AO172"/>
  <c r="F185"/>
  <c r="DH245" i="3"/>
  <c r="DG245"/>
  <c r="DF245"/>
  <c r="DI245"/>
  <c r="DJ245" s="1"/>
  <c r="DH261"/>
  <c r="DG261"/>
  <c r="DF261"/>
  <c r="DI261"/>
  <c r="DJ261" s="1"/>
  <c r="AP78" i="1"/>
  <c r="F149"/>
  <c r="T172"/>
  <c r="F202"/>
  <c r="CE172"/>
  <c r="AV181"/>
  <c r="CI213"/>
  <c r="AZ241"/>
  <c r="AQ26"/>
  <c r="F56"/>
  <c r="AQ271"/>
  <c r="DI302" i="3"/>
  <c r="DH302"/>
  <c r="DG302"/>
  <c r="DF302"/>
  <c r="DJ302" s="1"/>
  <c r="AD213" i="1"/>
  <c r="Q241"/>
  <c r="CH241"/>
  <c r="CF241"/>
  <c r="AC213"/>
  <c r="P241"/>
  <c r="CE241"/>
  <c r="AG78"/>
  <c r="T140"/>
  <c r="S241"/>
  <c r="AF213"/>
  <c r="BA241"/>
  <c r="CJ213"/>
  <c r="Q41"/>
  <c r="Q28"/>
  <c r="R130"/>
  <c r="V88"/>
  <c r="P112"/>
  <c r="Q179"/>
  <c r="DG132" i="3"/>
  <c r="DI132"/>
  <c r="DH132"/>
  <c r="DF132"/>
  <c r="DJ42"/>
  <c r="S41" i="1"/>
  <c r="DI85" i="3"/>
  <c r="DJ85" s="1"/>
  <c r="DH85"/>
  <c r="DF85"/>
  <c r="DG85"/>
  <c r="DH116"/>
  <c r="DF116"/>
  <c r="DJ116" s="1"/>
  <c r="DI116"/>
  <c r="DG116"/>
  <c r="DG9"/>
  <c r="Q31" i="1" s="1"/>
  <c r="DF9" i="3"/>
  <c r="P31" i="1" s="1"/>
  <c r="DI9" i="3"/>
  <c r="DH9"/>
  <c r="R31" i="1" s="1"/>
  <c r="DH122" i="3"/>
  <c r="DF122"/>
  <c r="DI122"/>
  <c r="DG122"/>
  <c r="DH160"/>
  <c r="DG160"/>
  <c r="DF160"/>
  <c r="DJ160" s="1"/>
  <c r="DI160"/>
  <c r="DG220"/>
  <c r="DJ220" s="1"/>
  <c r="DH220"/>
  <c r="R106" i="1" s="1"/>
  <c r="DF220" i="3"/>
  <c r="P106" i="1" s="1"/>
  <c r="DI220" i="3"/>
  <c r="S106" i="1" s="1"/>
  <c r="DF133" i="3"/>
  <c r="DJ133" s="1"/>
  <c r="DI133"/>
  <c r="DH133"/>
  <c r="DG133"/>
  <c r="DH179"/>
  <c r="DG179"/>
  <c r="DF179"/>
  <c r="DI179"/>
  <c r="DG194"/>
  <c r="DF194"/>
  <c r="DI194"/>
  <c r="DJ194" s="1"/>
  <c r="DH194"/>
  <c r="DJ286"/>
  <c r="S130" i="1"/>
  <c r="DH156" i="3"/>
  <c r="DG156"/>
  <c r="DF156"/>
  <c r="DI156"/>
  <c r="DG205"/>
  <c r="DF205"/>
  <c r="DJ205" s="1"/>
  <c r="DI205"/>
  <c r="DH205"/>
  <c r="DI298"/>
  <c r="DH298"/>
  <c r="DG298"/>
  <c r="DF298"/>
  <c r="AP26" i="1"/>
  <c r="F55"/>
  <c r="AP271"/>
  <c r="DF15" i="3"/>
  <c r="P34" i="1" s="1"/>
  <c r="DI15" i="3"/>
  <c r="DH15"/>
  <c r="R34" i="1" s="1"/>
  <c r="DG15" i="3"/>
  <c r="Q34" i="1" s="1"/>
  <c r="DH90" i="3"/>
  <c r="DG90"/>
  <c r="DI90"/>
  <c r="DF90"/>
  <c r="DJ90" s="1"/>
  <c r="DF149"/>
  <c r="DJ149" s="1"/>
  <c r="DI149"/>
  <c r="DH149"/>
  <c r="DG149"/>
  <c r="DI195"/>
  <c r="DH195"/>
  <c r="DG195"/>
  <c r="DF195"/>
  <c r="DI217"/>
  <c r="DF217"/>
  <c r="DJ217" s="1"/>
  <c r="DH217"/>
  <c r="DG217"/>
  <c r="DF321"/>
  <c r="P174" i="1" s="1"/>
  <c r="DI321" i="3"/>
  <c r="DH321"/>
  <c r="R174" i="1" s="1"/>
  <c r="DG321" i="3"/>
  <c r="Q174" i="1" s="1"/>
  <c r="DF24" i="3"/>
  <c r="DJ24" s="1"/>
  <c r="DI24"/>
  <c r="DH24"/>
  <c r="DG24"/>
  <c r="DH54"/>
  <c r="DG54"/>
  <c r="DF54"/>
  <c r="DI54"/>
  <c r="DJ54" s="1"/>
  <c r="DI102"/>
  <c r="DG102"/>
  <c r="DH102"/>
  <c r="DF102"/>
  <c r="DJ102" s="1"/>
  <c r="DF155"/>
  <c r="DI155"/>
  <c r="DH155"/>
  <c r="DG155"/>
  <c r="DJ155" s="1"/>
  <c r="DF262"/>
  <c r="DI262"/>
  <c r="DH262"/>
  <c r="DG262"/>
  <c r="DJ262" s="1"/>
  <c r="CJ78" i="1"/>
  <c r="BA140"/>
  <c r="DJ239" i="3"/>
  <c r="S112" i="1"/>
  <c r="DF57" i="3"/>
  <c r="P82" i="1" s="1"/>
  <c r="DI57" i="3"/>
  <c r="DH57"/>
  <c r="R82" i="1" s="1"/>
  <c r="DG57" i="3"/>
  <c r="Q82" i="1" s="1"/>
  <c r="DG121" i="3"/>
  <c r="DI121"/>
  <c r="DH121"/>
  <c r="DF121"/>
  <c r="DJ121" s="1"/>
  <c r="DG117"/>
  <c r="DI117"/>
  <c r="DF117"/>
  <c r="DJ117" s="1"/>
  <c r="DH117"/>
  <c r="DH113"/>
  <c r="DF113"/>
  <c r="DI113"/>
  <c r="DG113"/>
  <c r="DJ113" s="1"/>
  <c r="DG178"/>
  <c r="DF178"/>
  <c r="DJ178" s="1"/>
  <c r="DI178"/>
  <c r="DH178"/>
  <c r="DF175"/>
  <c r="DJ175" s="1"/>
  <c r="DI175"/>
  <c r="DH175"/>
  <c r="DG175"/>
  <c r="DI172"/>
  <c r="DH172"/>
  <c r="DG172"/>
  <c r="DF172"/>
  <c r="DJ172" s="1"/>
  <c r="DF248"/>
  <c r="DI248"/>
  <c r="DH248"/>
  <c r="DG248"/>
  <c r="DJ248" s="1"/>
  <c r="DF267"/>
  <c r="DJ267" s="1"/>
  <c r="DI267"/>
  <c r="DH267"/>
  <c r="DG267"/>
  <c r="DG13"/>
  <c r="DF13"/>
  <c r="DI13"/>
  <c r="DH13"/>
  <c r="DF30"/>
  <c r="DI30"/>
  <c r="DH30"/>
  <c r="DG30"/>
  <c r="DF78"/>
  <c r="DJ78" s="1"/>
  <c r="DI78"/>
  <c r="DH78"/>
  <c r="DG78"/>
  <c r="DI76"/>
  <c r="DH76"/>
  <c r="DG76"/>
  <c r="DF76"/>
  <c r="DF135"/>
  <c r="DJ135" s="1"/>
  <c r="DI135"/>
  <c r="DH135"/>
  <c r="DG135"/>
  <c r="DI129"/>
  <c r="DF129"/>
  <c r="DH129"/>
  <c r="DG129"/>
  <c r="DG180"/>
  <c r="DF180"/>
  <c r="DI180"/>
  <c r="DJ180" s="1"/>
  <c r="DH180"/>
  <c r="DI322"/>
  <c r="DH322"/>
  <c r="DG322"/>
  <c r="DF322"/>
  <c r="DJ322" s="1"/>
  <c r="CI78" i="1"/>
  <c r="AZ140"/>
  <c r="BB172"/>
  <c r="F194"/>
  <c r="DI324" i="3"/>
  <c r="DH324"/>
  <c r="DG324"/>
  <c r="DF324"/>
  <c r="DJ324" s="1"/>
  <c r="AU78" i="1"/>
  <c r="F159"/>
  <c r="BA172"/>
  <c r="F201"/>
  <c r="F245"/>
  <c r="AO213"/>
  <c r="DH247" i="3"/>
  <c r="DG247"/>
  <c r="DF247"/>
  <c r="DI247"/>
  <c r="DJ247" s="1"/>
  <c r="DI263"/>
  <c r="DH263"/>
  <c r="DG263"/>
  <c r="DF263"/>
  <c r="DJ263" s="1"/>
  <c r="P172" i="1"/>
  <c r="F184"/>
  <c r="BD172"/>
  <c r="F206"/>
  <c r="BD213"/>
  <c r="F266"/>
  <c r="BC213"/>
  <c r="F257"/>
  <c r="DI265" i="3"/>
  <c r="DJ265" s="1"/>
  <c r="DH265"/>
  <c r="DG265"/>
  <c r="DF265"/>
  <c r="AH213" i="1"/>
  <c r="U241"/>
  <c r="CZ175"/>
  <c r="Y175" s="1"/>
  <c r="CY175"/>
  <c r="X175" s="1"/>
  <c r="AE213"/>
  <c r="R241"/>
  <c r="V35"/>
  <c r="AI46" s="1"/>
  <c r="P41"/>
  <c r="P28"/>
  <c r="R108"/>
  <c r="U102"/>
  <c r="V96"/>
  <c r="V104"/>
  <c r="V82"/>
  <c r="AI140" s="1"/>
  <c r="R128"/>
  <c r="CP128" s="1"/>
  <c r="O128" s="1"/>
  <c r="GM40"/>
  <c r="GN40" s="1"/>
  <c r="V132"/>
  <c r="GX179"/>
  <c r="U179"/>
  <c r="GM235"/>
  <c r="GN235" s="1"/>
  <c r="AL241"/>
  <c r="L650" i="7" l="1"/>
  <c r="L604"/>
  <c r="L601" s="1"/>
  <c r="L599" s="1"/>
  <c r="L648" s="1"/>
  <c r="L449"/>
  <c r="L446" s="1"/>
  <c r="L469" s="1"/>
  <c r="CP41" i="1"/>
  <c r="O41" s="1"/>
  <c r="CP29"/>
  <c r="O29" s="1"/>
  <c r="DJ29" i="3"/>
  <c r="DJ169"/>
  <c r="DJ199"/>
  <c r="DJ297"/>
  <c r="DJ209"/>
  <c r="DJ129"/>
  <c r="DJ30"/>
  <c r="GM175" i="1"/>
  <c r="GN175" s="1"/>
  <c r="DJ132" i="3"/>
  <c r="DJ89"/>
  <c r="DJ211"/>
  <c r="DJ20"/>
  <c r="DJ298"/>
  <c r="DJ74"/>
  <c r="DJ66"/>
  <c r="AH140" i="1"/>
  <c r="U140" s="1"/>
  <c r="DJ170" i="3"/>
  <c r="DJ154"/>
  <c r="DJ144"/>
  <c r="AH78" i="1"/>
  <c r="AI78"/>
  <c r="V140"/>
  <c r="CZ28"/>
  <c r="Y28" s="1"/>
  <c r="CY28"/>
  <c r="X28" s="1"/>
  <c r="CY106"/>
  <c r="X106" s="1"/>
  <c r="CZ106"/>
  <c r="Y106" s="1"/>
  <c r="DJ179" i="3"/>
  <c r="S100" i="1"/>
  <c r="CZ41"/>
  <c r="Y41" s="1"/>
  <c r="CY41"/>
  <c r="X41" s="1"/>
  <c r="CE213"/>
  <c r="AV241"/>
  <c r="CH213"/>
  <c r="AY241"/>
  <c r="AV172"/>
  <c r="F186"/>
  <c r="CZ135"/>
  <c r="Y135" s="1"/>
  <c r="CY135"/>
  <c r="X135" s="1"/>
  <c r="DJ207" i="3"/>
  <c r="S104" i="1"/>
  <c r="CZ179"/>
  <c r="Y179" s="1"/>
  <c r="CY179"/>
  <c r="X179" s="1"/>
  <c r="DJ94" i="3"/>
  <c r="S88" i="1"/>
  <c r="DJ325" i="3"/>
  <c r="S178" i="1"/>
  <c r="BB22"/>
  <c r="BB301"/>
  <c r="F284"/>
  <c r="DJ31" i="3"/>
  <c r="S39" i="1"/>
  <c r="DJ16" i="3"/>
  <c r="S35" i="1"/>
  <c r="DJ25" i="3"/>
  <c r="S37" i="1"/>
  <c r="AK213"/>
  <c r="X241"/>
  <c r="AX78"/>
  <c r="F147"/>
  <c r="AZ26"/>
  <c r="F57"/>
  <c r="AZ271"/>
  <c r="DJ53" i="3"/>
  <c r="S80" i="1"/>
  <c r="GM41"/>
  <c r="GN41" s="1"/>
  <c r="CP28"/>
  <c r="O28" s="1"/>
  <c r="DJ76" i="3"/>
  <c r="DJ195"/>
  <c r="DJ156"/>
  <c r="Q92" i="1"/>
  <c r="Q106"/>
  <c r="CP106" s="1"/>
  <c r="O106" s="1"/>
  <c r="GM106" s="1"/>
  <c r="GO106" s="1"/>
  <c r="Q38"/>
  <c r="Q132"/>
  <c r="DJ171" i="3"/>
  <c r="DJ111"/>
  <c r="Q120" i="1"/>
  <c r="DJ153" i="3"/>
  <c r="DJ21"/>
  <c r="DJ145"/>
  <c r="R86" i="1"/>
  <c r="DJ10" i="3"/>
  <c r="CP108" i="1"/>
  <c r="O108" s="1"/>
  <c r="DJ183" i="3"/>
  <c r="P84" i="1"/>
  <c r="Q98"/>
  <c r="R90"/>
  <c r="DJ64" i="3"/>
  <c r="P114" i="1"/>
  <c r="DJ210" i="3"/>
  <c r="DJ212"/>
  <c r="Q33" i="1"/>
  <c r="CP126"/>
  <c r="O126" s="1"/>
  <c r="DJ328" i="3"/>
  <c r="DJ249"/>
  <c r="DJ130"/>
  <c r="P118" i="1"/>
  <c r="DJ167" i="3"/>
  <c r="R102" i="1"/>
  <c r="DJ196" i="3"/>
  <c r="DJ182"/>
  <c r="Q94" i="1"/>
  <c r="DJ75" i="3"/>
  <c r="DJ77"/>
  <c r="DJ63"/>
  <c r="Q96" i="1"/>
  <c r="R213"/>
  <c r="F255"/>
  <c r="CZ112"/>
  <c r="Y112" s="1"/>
  <c r="CY112"/>
  <c r="X112" s="1"/>
  <c r="AP22"/>
  <c r="F280"/>
  <c r="G16" i="2" s="1"/>
  <c r="AP301" i="1"/>
  <c r="F261"/>
  <c r="BA213"/>
  <c r="AW241"/>
  <c r="CF213"/>
  <c r="AQ22"/>
  <c r="AQ301"/>
  <c r="F281"/>
  <c r="AH26"/>
  <c r="U46"/>
  <c r="AX26"/>
  <c r="F53"/>
  <c r="AX271"/>
  <c r="AZ172"/>
  <c r="F192"/>
  <c r="W26"/>
  <c r="F70"/>
  <c r="W271"/>
  <c r="DJ72" i="3"/>
  <c r="S84" i="1"/>
  <c r="BD22"/>
  <c r="F296"/>
  <c r="BD301"/>
  <c r="DJ244" i="3"/>
  <c r="S114" i="1"/>
  <c r="CY128"/>
  <c r="X128" s="1"/>
  <c r="CZ128"/>
  <c r="Y128" s="1"/>
  <c r="DJ11" i="3"/>
  <c r="S32" i="1"/>
  <c r="CP32" s="1"/>
  <c r="O32" s="1"/>
  <c r="CZ137"/>
  <c r="Y137" s="1"/>
  <c r="CY137"/>
  <c r="X137" s="1"/>
  <c r="DJ8" i="3"/>
  <c r="S30" i="1"/>
  <c r="CP30" s="1"/>
  <c r="O30" s="1"/>
  <c r="DJ260" i="3"/>
  <c r="S118" i="1"/>
  <c r="CY110"/>
  <c r="X110" s="1"/>
  <c r="CP110"/>
  <c r="O110" s="1"/>
  <c r="GM110" s="1"/>
  <c r="GO110" s="1"/>
  <c r="CZ110"/>
  <c r="Y110" s="1"/>
  <c r="W78"/>
  <c r="F164"/>
  <c r="R100"/>
  <c r="R92"/>
  <c r="CP112"/>
  <c r="O112" s="1"/>
  <c r="P38"/>
  <c r="P132"/>
  <c r="P120"/>
  <c r="P86"/>
  <c r="R104"/>
  <c r="P98"/>
  <c r="P90"/>
  <c r="DJ99" i="3"/>
  <c r="Q88" i="1"/>
  <c r="R178"/>
  <c r="R35"/>
  <c r="P33"/>
  <c r="R37"/>
  <c r="CP122"/>
  <c r="O122" s="1"/>
  <c r="Q102"/>
  <c r="P94"/>
  <c r="R80"/>
  <c r="P96"/>
  <c r="F263"/>
  <c r="U213"/>
  <c r="AI26"/>
  <c r="V46"/>
  <c r="CZ130"/>
  <c r="Y130" s="1"/>
  <c r="CY130"/>
  <c r="X130" s="1"/>
  <c r="T78"/>
  <c r="F161"/>
  <c r="F252"/>
  <c r="AZ213"/>
  <c r="F188"/>
  <c r="AX172"/>
  <c r="BA26"/>
  <c r="F66"/>
  <c r="BA271"/>
  <c r="DJ28" i="3"/>
  <c r="S38" i="1"/>
  <c r="DJ295" i="3"/>
  <c r="S132" i="1"/>
  <c r="DJ264" i="3"/>
  <c r="S120" i="1"/>
  <c r="DJ323" i="3"/>
  <c r="S176" i="1"/>
  <c r="CP176" s="1"/>
  <c r="O176" s="1"/>
  <c r="DJ84" i="3"/>
  <c r="S86" i="1"/>
  <c r="CZ124"/>
  <c r="Y124" s="1"/>
  <c r="CY124"/>
  <c r="X124" s="1"/>
  <c r="GN215"/>
  <c r="CB241" s="1"/>
  <c r="CA241"/>
  <c r="DJ161" i="3"/>
  <c r="S98" i="1"/>
  <c r="DJ104" i="3"/>
  <c r="S90" i="1"/>
  <c r="CZ126"/>
  <c r="Y126" s="1"/>
  <c r="CY126"/>
  <c r="X126" s="1"/>
  <c r="DJ12" i="3"/>
  <c r="S33" i="1"/>
  <c r="V213"/>
  <c r="F264"/>
  <c r="T213"/>
  <c r="F262"/>
  <c r="AU22"/>
  <c r="F290"/>
  <c r="AU301"/>
  <c r="AO22"/>
  <c r="F275"/>
  <c r="AO301"/>
  <c r="DJ140" i="3"/>
  <c r="S94" i="1"/>
  <c r="DJ150" i="3"/>
  <c r="S96" i="1"/>
  <c r="DJ13" i="3"/>
  <c r="Q100" i="1"/>
  <c r="P92"/>
  <c r="Q104"/>
  <c r="CP135"/>
  <c r="O135" s="1"/>
  <c r="GM135" s="1"/>
  <c r="GO135" s="1"/>
  <c r="DJ266" i="3"/>
  <c r="R84" i="1"/>
  <c r="R114"/>
  <c r="R88"/>
  <c r="DJ55" i="3"/>
  <c r="DJ19"/>
  <c r="Q178" i="1"/>
  <c r="DJ143" i="3"/>
  <c r="DJ128"/>
  <c r="DJ65"/>
  <c r="DJ67"/>
  <c r="DJ88"/>
  <c r="DJ198"/>
  <c r="DJ184"/>
  <c r="Q35" i="1"/>
  <c r="DJ86" i="3"/>
  <c r="Q37" i="1"/>
  <c r="CP179"/>
  <c r="O179" s="1"/>
  <c r="GM179" s="1"/>
  <c r="GN179" s="1"/>
  <c r="CP130"/>
  <c r="O130" s="1"/>
  <c r="DJ181" i="3"/>
  <c r="DJ131"/>
  <c r="R118" i="1"/>
  <c r="DJ97" i="3"/>
  <c r="P102" i="1"/>
  <c r="DJ197" i="3"/>
  <c r="Q80" i="1"/>
  <c r="DJ110" i="3"/>
  <c r="DJ14"/>
  <c r="AL213" i="1"/>
  <c r="Y241"/>
  <c r="AZ78"/>
  <c r="F151"/>
  <c r="DJ57" i="3"/>
  <c r="S82" i="1"/>
  <c r="CP82" s="1"/>
  <c r="O82" s="1"/>
  <c r="BA78"/>
  <c r="F160"/>
  <c r="DJ321" i="3"/>
  <c r="S174" i="1"/>
  <c r="DJ15" i="3"/>
  <c r="S34" i="1"/>
  <c r="CP34" s="1"/>
  <c r="O34" s="1"/>
  <c r="DJ122" i="3"/>
  <c r="S92" i="1"/>
  <c r="DJ9" i="3"/>
  <c r="S31" i="1"/>
  <c r="S213"/>
  <c r="F256"/>
  <c r="F244"/>
  <c r="P213"/>
  <c r="F253"/>
  <c r="Q213"/>
  <c r="O241"/>
  <c r="AB213"/>
  <c r="T26"/>
  <c r="F67"/>
  <c r="T271"/>
  <c r="CZ122"/>
  <c r="Y122" s="1"/>
  <c r="CY122"/>
  <c r="X122" s="1"/>
  <c r="W213"/>
  <c r="F265"/>
  <c r="BC22"/>
  <c r="F287"/>
  <c r="BC301"/>
  <c r="DJ189" i="3"/>
  <c r="S102" i="1"/>
  <c r="CZ108"/>
  <c r="Y108" s="1"/>
  <c r="CY108"/>
  <c r="X108" s="1"/>
  <c r="CY29"/>
  <c r="X29" s="1"/>
  <c r="CZ29"/>
  <c r="Y29" s="1"/>
  <c r="P100"/>
  <c r="R38"/>
  <c r="AE46" s="1"/>
  <c r="R132"/>
  <c r="R120"/>
  <c r="Q86"/>
  <c r="P104"/>
  <c r="CP104" s="1"/>
  <c r="O104" s="1"/>
  <c r="GM137"/>
  <c r="GO137" s="1"/>
  <c r="Q84"/>
  <c r="R98"/>
  <c r="Q90"/>
  <c r="Q114"/>
  <c r="P88"/>
  <c r="P178"/>
  <c r="CP178" s="1"/>
  <c r="O178" s="1"/>
  <c r="AD46"/>
  <c r="CP39"/>
  <c r="O39" s="1"/>
  <c r="P35"/>
  <c r="R33"/>
  <c r="P37"/>
  <c r="CP37" s="1"/>
  <c r="O37" s="1"/>
  <c r="Q118"/>
  <c r="R94"/>
  <c r="P80"/>
  <c r="R96"/>
  <c r="GM112" l="1"/>
  <c r="GO112" s="1"/>
  <c r="GM29"/>
  <c r="GN29" s="1"/>
  <c r="GM124"/>
  <c r="GO124" s="1"/>
  <c r="GM128"/>
  <c r="GO128" s="1"/>
  <c r="AD140"/>
  <c r="AE26"/>
  <c r="R46"/>
  <c r="BC18"/>
  <c r="F317"/>
  <c r="CZ174"/>
  <c r="Y174" s="1"/>
  <c r="CY174"/>
  <c r="X174" s="1"/>
  <c r="F268"/>
  <c r="Y213"/>
  <c r="AO18"/>
  <c r="F305"/>
  <c r="CZ98"/>
  <c r="Y98" s="1"/>
  <c r="CY98"/>
  <c r="X98" s="1"/>
  <c r="CY132"/>
  <c r="X132" s="1"/>
  <c r="CZ132"/>
  <c r="Y132" s="1"/>
  <c r="AD26"/>
  <c r="Q46"/>
  <c r="T22"/>
  <c r="F292"/>
  <c r="T301"/>
  <c r="O213"/>
  <c r="F243"/>
  <c r="AU18"/>
  <c r="F320"/>
  <c r="AS241"/>
  <c r="CB213"/>
  <c r="V26"/>
  <c r="F69"/>
  <c r="V271"/>
  <c r="W22"/>
  <c r="F295"/>
  <c r="W301"/>
  <c r="U26"/>
  <c r="F68"/>
  <c r="U271"/>
  <c r="AZ22"/>
  <c r="AZ301"/>
  <c r="F282"/>
  <c r="BB18"/>
  <c r="F314"/>
  <c r="CZ88"/>
  <c r="Y88" s="1"/>
  <c r="CY88"/>
  <c r="X88" s="1"/>
  <c r="CZ104"/>
  <c r="Y104" s="1"/>
  <c r="CY104"/>
  <c r="X104" s="1"/>
  <c r="AV213"/>
  <c r="F246"/>
  <c r="CY100"/>
  <c r="X100" s="1"/>
  <c r="CZ100"/>
  <c r="Y100" s="1"/>
  <c r="V78"/>
  <c r="F163"/>
  <c r="GM130"/>
  <c r="GO130" s="1"/>
  <c r="CP96"/>
  <c r="O96" s="1"/>
  <c r="GM122"/>
  <c r="GO122" s="1"/>
  <c r="CP98"/>
  <c r="O98" s="1"/>
  <c r="CP120"/>
  <c r="O120" s="1"/>
  <c r="GM108"/>
  <c r="GO108" s="1"/>
  <c r="GM28"/>
  <c r="GN28" s="1"/>
  <c r="CY92"/>
  <c r="X92" s="1"/>
  <c r="CZ92"/>
  <c r="Y92" s="1"/>
  <c r="CY33"/>
  <c r="X33" s="1"/>
  <c r="CZ33"/>
  <c r="Y33" s="1"/>
  <c r="CZ90"/>
  <c r="Y90" s="1"/>
  <c r="CY90"/>
  <c r="X90" s="1"/>
  <c r="CZ86"/>
  <c r="Y86" s="1"/>
  <c r="CY86"/>
  <c r="X86" s="1"/>
  <c r="CY38"/>
  <c r="X38" s="1"/>
  <c r="CZ38"/>
  <c r="Y38" s="1"/>
  <c r="CZ118"/>
  <c r="Y118" s="1"/>
  <c r="CY118"/>
  <c r="X118" s="1"/>
  <c r="BD18"/>
  <c r="F326"/>
  <c r="AQ18"/>
  <c r="F311"/>
  <c r="CZ37"/>
  <c r="Y37" s="1"/>
  <c r="CY37"/>
  <c r="X37" s="1"/>
  <c r="CZ39"/>
  <c r="Y39" s="1"/>
  <c r="CY39"/>
  <c r="X39" s="1"/>
  <c r="U78"/>
  <c r="F162"/>
  <c r="CP102"/>
  <c r="O102" s="1"/>
  <c r="CP92"/>
  <c r="O92" s="1"/>
  <c r="CP90"/>
  <c r="O90" s="1"/>
  <c r="AD78"/>
  <c r="Q140"/>
  <c r="CZ102"/>
  <c r="Y102" s="1"/>
  <c r="CY102"/>
  <c r="X102" s="1"/>
  <c r="CZ31"/>
  <c r="Y31" s="1"/>
  <c r="CY31"/>
  <c r="X31" s="1"/>
  <c r="CZ34"/>
  <c r="Y34" s="1"/>
  <c r="CY34"/>
  <c r="X34" s="1"/>
  <c r="CZ94"/>
  <c r="Y94" s="1"/>
  <c r="CY94"/>
  <c r="X94" s="1"/>
  <c r="CA213"/>
  <c r="AR241"/>
  <c r="CY120"/>
  <c r="X120" s="1"/>
  <c r="CZ120"/>
  <c r="Y120" s="1"/>
  <c r="CY84"/>
  <c r="X84" s="1"/>
  <c r="CZ84"/>
  <c r="Y84" s="1"/>
  <c r="F247"/>
  <c r="AW213"/>
  <c r="CZ80"/>
  <c r="Y80" s="1"/>
  <c r="CY80"/>
  <c r="X80" s="1"/>
  <c r="AF140"/>
  <c r="CZ178"/>
  <c r="Y178" s="1"/>
  <c r="CY178"/>
  <c r="X178" s="1"/>
  <c r="AY213"/>
  <c r="F249"/>
  <c r="GM39"/>
  <c r="GN39" s="1"/>
  <c r="CP35"/>
  <c r="O35" s="1"/>
  <c r="CP88"/>
  <c r="O88" s="1"/>
  <c r="GM88" s="1"/>
  <c r="GO88" s="1"/>
  <c r="CP100"/>
  <c r="O100" s="1"/>
  <c r="CP31"/>
  <c r="O31" s="1"/>
  <c r="GM31" s="1"/>
  <c r="GN31" s="1"/>
  <c r="CP174"/>
  <c r="O174" s="1"/>
  <c r="CP94"/>
  <c r="O94" s="1"/>
  <c r="CP33"/>
  <c r="O33" s="1"/>
  <c r="CP86"/>
  <c r="O86" s="1"/>
  <c r="GM86" s="1"/>
  <c r="GO86" s="1"/>
  <c r="CP38"/>
  <c r="O38" s="1"/>
  <c r="CP114"/>
  <c r="O114" s="1"/>
  <c r="CP84"/>
  <c r="O84" s="1"/>
  <c r="CP80"/>
  <c r="O80" s="1"/>
  <c r="AC140"/>
  <c r="CZ82"/>
  <c r="Y82" s="1"/>
  <c r="CY82"/>
  <c r="X82" s="1"/>
  <c r="CZ96"/>
  <c r="Y96" s="1"/>
  <c r="CY96"/>
  <c r="X96" s="1"/>
  <c r="CZ176"/>
  <c r="Y176" s="1"/>
  <c r="CY176"/>
  <c r="X176" s="1"/>
  <c r="BA22"/>
  <c r="F291"/>
  <c r="BA301"/>
  <c r="CY30"/>
  <c r="X30" s="1"/>
  <c r="AF46"/>
  <c r="CZ30"/>
  <c r="Y30" s="1"/>
  <c r="CZ32"/>
  <c r="Y32" s="1"/>
  <c r="CY32"/>
  <c r="X32" s="1"/>
  <c r="CZ114"/>
  <c r="Y114" s="1"/>
  <c r="CY114"/>
  <c r="X114" s="1"/>
  <c r="AX22"/>
  <c r="F278"/>
  <c r="AX301"/>
  <c r="AP18"/>
  <c r="F310"/>
  <c r="F267"/>
  <c r="X213"/>
  <c r="CZ35"/>
  <c r="Y35" s="1"/>
  <c r="CY35"/>
  <c r="X35" s="1"/>
  <c r="H16" i="2"/>
  <c r="AE140" i="1"/>
  <c r="CP132"/>
  <c r="O132" s="1"/>
  <c r="CP118"/>
  <c r="O118" s="1"/>
  <c r="GM118" s="1"/>
  <c r="GO118" s="1"/>
  <c r="GM126"/>
  <c r="GO126" s="1"/>
  <c r="AC46"/>
  <c r="GM32" l="1"/>
  <c r="GN32" s="1"/>
  <c r="GM30"/>
  <c r="GM176"/>
  <c r="GN176" s="1"/>
  <c r="GM82"/>
  <c r="GO82" s="1"/>
  <c r="GM37"/>
  <c r="GN37" s="1"/>
  <c r="GM104"/>
  <c r="GO104" s="1"/>
  <c r="AB46"/>
  <c r="AB26" s="1"/>
  <c r="GM178"/>
  <c r="GN178" s="1"/>
  <c r="GM114"/>
  <c r="GO114" s="1"/>
  <c r="GM94"/>
  <c r="GO94" s="1"/>
  <c r="AK140"/>
  <c r="AK78" s="1"/>
  <c r="GM34"/>
  <c r="GN34" s="1"/>
  <c r="GM90"/>
  <c r="GO90" s="1"/>
  <c r="GN30"/>
  <c r="AC26"/>
  <c r="CF46"/>
  <c r="P46"/>
  <c r="CE46"/>
  <c r="CH46"/>
  <c r="AF26"/>
  <c r="S46"/>
  <c r="Q78"/>
  <c r="F152"/>
  <c r="AC78"/>
  <c r="CF140"/>
  <c r="P140"/>
  <c r="CE140"/>
  <c r="CH140"/>
  <c r="AZ18"/>
  <c r="F312"/>
  <c r="V22"/>
  <c r="F294"/>
  <c r="V301"/>
  <c r="AS213"/>
  <c r="F258"/>
  <c r="Q26"/>
  <c r="F58"/>
  <c r="Q271"/>
  <c r="GM132"/>
  <c r="GN132" s="1"/>
  <c r="AL46"/>
  <c r="GM38"/>
  <c r="GN38" s="1"/>
  <c r="GM174"/>
  <c r="GN174" s="1"/>
  <c r="GM35"/>
  <c r="GN35" s="1"/>
  <c r="AL140"/>
  <c r="GM92"/>
  <c r="GO92" s="1"/>
  <c r="GM98"/>
  <c r="GO98" s="1"/>
  <c r="BA18"/>
  <c r="F321"/>
  <c r="O46"/>
  <c r="R26"/>
  <c r="F60"/>
  <c r="GM120"/>
  <c r="GO120" s="1"/>
  <c r="F269"/>
  <c r="AR213"/>
  <c r="AF78"/>
  <c r="S140"/>
  <c r="U22"/>
  <c r="U301"/>
  <c r="F293"/>
  <c r="AK46"/>
  <c r="GM84"/>
  <c r="GO84" s="1"/>
  <c r="GM33"/>
  <c r="GN33" s="1"/>
  <c r="GM100"/>
  <c r="GO100" s="1"/>
  <c r="GM96"/>
  <c r="GO96" s="1"/>
  <c r="AE78"/>
  <c r="R140"/>
  <c r="R271" s="1"/>
  <c r="AX18"/>
  <c r="F308"/>
  <c r="GM80"/>
  <c r="AB140"/>
  <c r="W18"/>
  <c r="F325"/>
  <c r="T18"/>
  <c r="F322"/>
  <c r="GM102"/>
  <c r="GO102" s="1"/>
  <c r="X140" l="1"/>
  <c r="F166" s="1"/>
  <c r="R22"/>
  <c r="F285"/>
  <c r="R301"/>
  <c r="AK26"/>
  <c r="X46"/>
  <c r="GO80"/>
  <c r="CC140" s="1"/>
  <c r="CA140"/>
  <c r="V18"/>
  <c r="F324"/>
  <c r="CF78"/>
  <c r="AW140"/>
  <c r="S26"/>
  <c r="F61"/>
  <c r="S271"/>
  <c r="P26"/>
  <c r="F49"/>
  <c r="P271"/>
  <c r="CB46"/>
  <c r="AB78"/>
  <c r="O140"/>
  <c r="R78"/>
  <c r="F154"/>
  <c r="U18"/>
  <c r="F323"/>
  <c r="CA46"/>
  <c r="S78"/>
  <c r="F155"/>
  <c r="O26"/>
  <c r="F48"/>
  <c r="O271"/>
  <c r="Q22"/>
  <c r="F283"/>
  <c r="Q301"/>
  <c r="P78"/>
  <c r="F143"/>
  <c r="CE26"/>
  <c r="AV46"/>
  <c r="CE78"/>
  <c r="AV140"/>
  <c r="CH26"/>
  <c r="AY46"/>
  <c r="AL78"/>
  <c r="Y140"/>
  <c r="AL26"/>
  <c r="Y46"/>
  <c r="CH78"/>
  <c r="AY140"/>
  <c r="CF26"/>
  <c r="AW46"/>
  <c r="X78" l="1"/>
  <c r="CA78"/>
  <c r="AR140"/>
  <c r="X26"/>
  <c r="F72"/>
  <c r="X271"/>
  <c r="CB26"/>
  <c r="AS46"/>
  <c r="AY78"/>
  <c r="F148"/>
  <c r="Y78"/>
  <c r="F167"/>
  <c r="AV78"/>
  <c r="F145"/>
  <c r="AW78"/>
  <c r="F146"/>
  <c r="O78"/>
  <c r="F142"/>
  <c r="O22"/>
  <c r="F273"/>
  <c r="O301"/>
  <c r="AW26"/>
  <c r="F52"/>
  <c r="AW271"/>
  <c r="Y26"/>
  <c r="F73"/>
  <c r="Y271"/>
  <c r="AY26"/>
  <c r="F54"/>
  <c r="AY271"/>
  <c r="AV26"/>
  <c r="F51"/>
  <c r="AV271"/>
  <c r="Q18"/>
  <c r="F313"/>
  <c r="CA26"/>
  <c r="AR46"/>
  <c r="P22"/>
  <c r="F274"/>
  <c r="P301"/>
  <c r="R18"/>
  <c r="F315"/>
  <c r="S22"/>
  <c r="F286"/>
  <c r="J16" i="2" s="1"/>
  <c r="S301" i="1"/>
  <c r="CC78"/>
  <c r="AT140"/>
  <c r="AY22" l="1"/>
  <c r="F279"/>
  <c r="AY301"/>
  <c r="X22"/>
  <c r="X301"/>
  <c r="F297"/>
  <c r="Y22"/>
  <c r="Y301"/>
  <c r="F298"/>
  <c r="AR78"/>
  <c r="F168"/>
  <c r="AW22"/>
  <c r="F277"/>
  <c r="AW301"/>
  <c r="AS26"/>
  <c r="F63"/>
  <c r="AS271"/>
  <c r="AT78"/>
  <c r="F158"/>
  <c r="AT271"/>
  <c r="P18"/>
  <c r="F304"/>
  <c r="S18"/>
  <c r="F316"/>
  <c r="AR26"/>
  <c r="F74"/>
  <c r="AR271"/>
  <c r="AV22"/>
  <c r="AV301"/>
  <c r="F276"/>
  <c r="O18"/>
  <c r="F303"/>
  <c r="AV18" l="1"/>
  <c r="F306"/>
  <c r="AS22"/>
  <c r="AS301"/>
  <c r="F288"/>
  <c r="E16" i="2" s="1"/>
  <c r="I16" s="1"/>
  <c r="N16" s="1"/>
  <c r="X18" i="1"/>
  <c r="F327"/>
  <c r="AW18"/>
  <c r="F307"/>
  <c r="AR22"/>
  <c r="F299"/>
  <c r="AR301"/>
  <c r="AY18"/>
  <c r="F309"/>
  <c r="AT22"/>
  <c r="F289"/>
  <c r="F16" i="2" s="1"/>
  <c r="AT301" i="1"/>
  <c r="Y18"/>
  <c r="F328"/>
  <c r="AT18" l="1"/>
  <c r="F319"/>
  <c r="AR18"/>
  <c r="F329"/>
  <c r="AS18"/>
  <c r="F318"/>
</calcChain>
</file>

<file path=xl/sharedStrings.xml><?xml version="1.0" encoding="utf-8"?>
<sst xmlns="http://schemas.openxmlformats.org/spreadsheetml/2006/main" count="12569" uniqueCount="899">
  <si>
    <t>Smeta.RU  (495) 974-1589</t>
  </si>
  <si>
    <t>_PS_</t>
  </si>
  <si>
    <t>Smeta.RU</t>
  </si>
  <si>
    <t/>
  </si>
  <si>
    <t>Реконструкция ЛЭП-6 кВ ф.1 с установкой реклоузера 6 кВ на опоре №22, ПС №109 "Юсупово", в т.ч. ПИР, МО, Раменский р-н, СП Чулковское, д. Редькино, ул. Крылатая, уч. №1,3 Ю8-24-303-204196(234896)</t>
  </si>
  <si>
    <t>02-01-02</t>
  </si>
  <si>
    <t>Реконструкция КЛ-6 кВ ф.1</t>
  </si>
  <si>
    <t>Наседкина В.А.</t>
  </si>
  <si>
    <t>Инженер-сметчик</t>
  </si>
  <si>
    <t>Сметные нормы списания</t>
  </si>
  <si>
    <t>Коды ценников</t>
  </si>
  <si>
    <t>ФСНБ-2022_И14 - Московская область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</si>
  <si>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</si>
  <si>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</si>
  <si>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</si>
  <si>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</si>
  <si>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</si>
  <si>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</si>
  <si>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КЭ-99-09/24-ЭС</t>
  </si>
  <si>
    <t>Новый раздел</t>
  </si>
  <si>
    <t>Земляные работы</t>
  </si>
  <si>
    <t>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</si>
  <si>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</si>
  <si>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</si>
  <si>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ГЭСН-2022, 01-01-009-14, приказ Минстроя России от 18.05.2022 г. № 378/пр</t>
  </si>
  <si>
    <t>Общестроительные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</si>
  <si>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</si>
  <si>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</si>
  <si>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</si>
  <si>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</si>
  <si>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01-01-012-13</t>
  </si>
  <si>
    <t>Разработка грунта экскаваторами с погрузкой на автомобили-самосвалы, вместимость ковша 1,25 (1,4-1,5) м3, группа грунтов: 1</t>
  </si>
  <si>
    <t>ГЭСН-2022, 01-01-012-13, приказ Минстроя России от 18.05.2022 г. № 378/пр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</si>
  <si>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</si>
  <si>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</si>
  <si>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</si>
  <si>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</si>
  <si>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</si>
  <si>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</si>
  <si>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</si>
  <si>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</si>
  <si>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</si>
  <si>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</si>
  <si>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ГЭСН-2022, 01-01-033-04, приказ Минстроя России от 18.05.2022 г. № 378/пр</t>
  </si>
  <si>
    <t>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</si>
  <si>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</si>
  <si>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</si>
  <si>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</si>
  <si>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01-02-027-01</t>
  </si>
  <si>
    <t>Планировка площадей: механизированным способом, группа грунтов 1</t>
  </si>
  <si>
    <t>1000 м2</t>
  </si>
  <si>
    <t>ГЭСН-2022, 01-02-027-01,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</si>
  <si>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</si>
  <si>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</si>
  <si>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</si>
  <si>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</si>
  <si>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</t>
  </si>
  <si>
    <t>01-02-027-04</t>
  </si>
  <si>
    <t>Планировка площадей: ручным способом, группа грунтов 1</t>
  </si>
  <si>
    <t>ГЭСН-2022, 01-02-027-04, приказ Минстроя России от 18.05.2022 г. № 378/пр</t>
  </si>
  <si>
    <t>4</t>
  </si>
  <si>
    <t>27-04-001-04</t>
  </si>
  <si>
    <t>Устройство подстилающих и выравнивающих слоев оснований: из щебня</t>
  </si>
  <si>
    <t>ГЭСН-2022 доп.14, 27-04-001-04, приказ Минстроя России от 19.05.2025 г. № 299/пр</t>
  </si>
  <si>
    <t>Автомобильные дороги</t>
  </si>
  <si>
    <t>ФЕР-27</t>
  </si>
  <si>
    <t>Пр/812-021.0-1</t>
  </si>
  <si>
    <t>Пр/774-021.0</t>
  </si>
  <si>
    <t>4,1</t>
  </si>
  <si>
    <t>02.2.05.04-2006</t>
  </si>
  <si>
    <t>Щебень из плотных горных пород для строительных работ М 400, фракция 5(3)-10 мм</t>
  </si>
  <si>
    <t>м3</t>
  </si>
  <si>
    <t>ФСБЦ-2022, 02.2.05.04-2006, приказ Минстроя России от 18.05.2022 г. № 378/пр</t>
  </si>
  <si>
    <t>5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</si>
  <si>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</si>
  <si>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</si>
  <si>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</si>
  <si>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</si>
  <si>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</si>
  <si>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</si>
  <si>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</si>
  <si>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</si>
  <si>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</si>
  <si>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</si>
  <si>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6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</si>
  <si>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</si>
  <si>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</si>
  <si>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</si>
  <si>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</si>
  <si>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</si>
  <si>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</si>
  <si>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</si>
  <si>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</si>
  <si>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</si>
  <si>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7</t>
  </si>
  <si>
    <t>46-03-017-01</t>
  </si>
  <si>
    <t>Заделка отверстий, гнезд и борозд: в перекрытиях железобетонных площадью до 0,1 м2</t>
  </si>
  <si>
    <t>ГЭСН-2022 доп.14, 46-03-017-01, приказ Минстроя России от 19.05.2025 г. № 299/пр</t>
  </si>
  <si>
    <t>7,1</t>
  </si>
  <si>
    <t>04.1.02.05-0110</t>
  </si>
  <si>
    <t>Смеси бетонные тяжелого бетона (БСТ) на щебне из гравия, класс В7,5, F(1)50, W2</t>
  </si>
  <si>
    <t>ФСБЦ-2022 доп.14, 04.1.02.05-0110, приказ Минстроя России от 19.05.2025 г. № 299/пр</t>
  </si>
  <si>
    <t>23-01-003-01</t>
  </si>
  <si>
    <t>Укладка трубопроводов из хризотилцементных безнапорных труб диаметром: до 150 мм</t>
  </si>
  <si>
    <t>км</t>
  </si>
  <si>
    <t>ГЭСН-2022, 23-01-003-01, приказ Минстроя России от 18.05.2022 г. № 378/пр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</si>
  <si>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</si>
  <si>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</si>
  <si>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</si>
  <si>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</si>
  <si>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01.7.19.02</t>
  </si>
  <si>
    <t>Кольца резиновые для хризотилцементных напорных муфт</t>
  </si>
  <si>
    <t>кг</t>
  </si>
  <si>
    <t>24.2.05.01</t>
  </si>
  <si>
    <t>Трубы хризолитцементные безнапорные</t>
  </si>
  <si>
    <t>м</t>
  </si>
  <si>
    <t>24.2.06.04</t>
  </si>
  <si>
    <t>Муфты хризолитцементные</t>
  </si>
  <si>
    <t>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</si>
  <si>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</si>
  <si>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</si>
  <si>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</si>
  <si>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</si>
  <si>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</si>
  <si>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</si>
  <si>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</si>
  <si>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</si>
  <si>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</si>
  <si>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</si>
  <si>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</si>
  <si>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</si>
  <si>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</si>
  <si>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</si>
  <si>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</si>
  <si>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</si>
  <si>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</si>
  <si>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</si>
  <si>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</si>
  <si>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</si>
  <si>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</si>
  <si>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</si>
  <si>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</si>
  <si>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</si>
  <si>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</si>
  <si>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</si>
  <si>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</si>
  <si>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</si>
  <si>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</si>
  <si>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</si>
  <si>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</si>
  <si>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</si>
  <si>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</si>
  <si>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</si>
  <si>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</si>
  <si>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</si>
  <si>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</si>
  <si>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</si>
  <si>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</si>
  <si>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</si>
  <si>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</si>
  <si>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</si>
  <si>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</si>
  <si>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</si>
  <si>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</si>
  <si>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</si>
  <si>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</si>
  <si>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</si>
  <si>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</si>
  <si>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</si>
  <si>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</si>
  <si>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</si>
  <si>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</si>
  <si>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</si>
  <si>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   КЛ-6 кВ</t>
  </si>
  <si>
    <t>8</t>
  </si>
  <si>
    <t>м08-02-142-01</t>
  </si>
  <si>
    <t>Устройство постели при одном кабеле в траншее</t>
  </si>
  <si>
    <t>100 м</t>
  </si>
  <si>
    <t>ГЭСНм-2022, м08-02-142-01,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</si>
  <si>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</si>
  <si>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</si>
  <si>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</si>
  <si>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</si>
  <si>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</si>
  <si>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</si>
  <si>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</si>
  <si>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</si>
  <si>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</si>
  <si>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</si>
  <si>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</si>
  <si>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</si>
  <si>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ГЭСНм-2022 доп.7, м08-02-141-10, приказ Минстроя России от 02.08.2023 г. № 551/пр</t>
  </si>
  <si>
    <t>9,1</t>
  </si>
  <si>
    <t>м08-02-141-03</t>
  </si>
  <si>
    <t>Кабель до 35 кВ в готовых траншеях без покрытий, масса 1 м: свыше 2 до 3 кг</t>
  </si>
  <si>
    <t>ГЭСНм-2022 доп.7, м08-02-141-03, приказ Минстроя России от 02.08.2023 г. № 551/пр</t>
  </si>
  <si>
    <t>м08-02-148-03</t>
  </si>
  <si>
    <t>Кабель до 35 кВ в проложенных трубах, блоках и коробах, масса 1 м кабеля: до 3 кг</t>
  </si>
  <si>
    <t>ГЭСНм-2022, м08-02-148-03, приказ Минстроя России от 18.05.2022 г. № 378/пр</t>
  </si>
  <si>
    <t>м08-02-148-05</t>
  </si>
  <si>
    <t>Кабель до 35 кВ в проложенных трубах, блоках и коробах, масса 1 м кабеля: до 9 кг</t>
  </si>
  <si>
    <t>ГЭСНм-2022, м08-02-148-05, приказ Минстроя России от 18.05.2022 г. № 378/пр</t>
  </si>
  <si>
    <t>10</t>
  </si>
  <si>
    <t>м08-02-147-19</t>
  </si>
  <si>
    <t>Кабель до 35 кВ по установленным конструкциям и лоткам с изоляцией из сшитого полиэтилена укладка в треугольник(прим. в трубах)</t>
  </si>
  <si>
    <t>ГЭСНм-2022 доп.7, м08-02-147-19, приказ Минстроя России от 02.08.2023 г. № 551/пр</t>
  </si>
  <si>
    <t>10,1</t>
  </si>
  <si>
    <t>11</t>
  </si>
  <si>
    <t>11,1</t>
  </si>
  <si>
    <t>м08-02-146-04</t>
  </si>
  <si>
    <t>Кабель до 35 кВ с креплением накладными скобами, масса 1 м кабеля: до 3 кг</t>
  </si>
  <si>
    <t>ГЭСНм-2022, м08-02-146-04, приказ Минстроя России от 18.05.2022 г. № 378/пр</t>
  </si>
  <si>
    <t>12</t>
  </si>
  <si>
    <t>Кабель до 35 кВ по установленным конструкциям и лоткам с изоляцией из сшитого полиэтилена укладка в треугольник</t>
  </si>
  <si>
    <t>12,1</t>
  </si>
  <si>
    <t>13</t>
  </si>
  <si>
    <t>13,1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</si>
  <si>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</si>
  <si>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</si>
  <si>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ГЭСНм-2022 доп.7, м08-02-147-03, приказ Минстроя России от 02.08.2023 г. № 551/пр</t>
  </si>
  <si>
    <t>м08-02-167-10</t>
  </si>
  <si>
    <t>Муфта соединительная эпоксидная для 3-4-жильного кабеля напряжением: до 10 кВ, сечение жил до 240 мм2</t>
  </si>
  <si>
    <t>ГЭСНм-2022, м08-02-167-10, приказ Минстроя России от 18.05.2022 г. № 378/пр</t>
  </si>
  <si>
    <t>м08-02-158-22</t>
  </si>
  <si>
    <t>Заделка концевая сухая для 3-5-жильного кабеля с пластмассовой и резиновой изоляцией напряжением: свыше 1 до 10 кВ, сечение одной жилы свыше 185 до 240 мм2</t>
  </si>
  <si>
    <t>ГЭСНм-2022 доп.14, м08-02-158-22, приказ Минстроя России от 19.05.2025 г. № 299/пр</t>
  </si>
  <si>
    <t>14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</si>
  <si>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</si>
  <si>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</si>
  <si>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</si>
  <si>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ГЭСНм-2022 доп.3, м08-02-188-03, приказ Минстроя России от 26.10.2022 г. № 905/пр</t>
  </si>
  <si>
    <t>14,1</t>
  </si>
  <si>
    <t>15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</si>
  <si>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</si>
  <si>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</si>
  <si>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ГЭСНм-2022 доп.3, м08-02-188-06, приказ Минстроя России от 26.10.2022 г. № 905/пр</t>
  </si>
  <si>
    <t>15,1</t>
  </si>
  <si>
    <t>16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</si>
  <si>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</si>
  <si>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</si>
  <si>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</si>
  <si>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</si>
  <si>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16,1</t>
  </si>
  <si>
    <t>м10-06-034-27</t>
  </si>
  <si>
    <t>Герметизация канала кабельной канализации: свободного</t>
  </si>
  <si>
    <t>канал</t>
  </si>
  <si>
    <t>ГЭСНм-2022 доп.14, м10-06-034-27,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</si>
  <si>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</si>
  <si>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</si>
  <si>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</si>
  <si>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</si>
  <si>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17</t>
  </si>
  <si>
    <t>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</si>
  <si>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</si>
  <si>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ГЭСНм-2022, м08-02-143-06, приказ Минстроя России от 18.05.2022 г. № 378/пр</t>
  </si>
  <si>
    <t>17,1</t>
  </si>
  <si>
    <t>м08-02-143-09</t>
  </si>
  <si>
    <t>На каждый последующий ряд добавлять: к норме 08-02-143-06</t>
  </si>
  <si>
    <t>ГЭСНм-2022, м08-02-143-09, приказ Минстроя России от 18.05.2022 г. № 378/пр</t>
  </si>
  <si>
    <t>м08-02-143-03</t>
  </si>
  <si>
    <t>Покрытие кабеля, проложенного в траншее: плитами одного кабеля</t>
  </si>
  <si>
    <t>ГЭСНм-2022, м08-02-143-03, приказ Минстроя России от 18.05.2022 г. № 378/пр</t>
  </si>
  <si>
    <t>м08-02-143-04</t>
  </si>
  <si>
    <t>Покрытие кабеля, проложенного в траншее: плитами каждого последующего</t>
  </si>
  <si>
    <t>ГЭСНм-2022, м08-02-143-04, приказ Минстроя России от 18.05.2022 г. № 378/пр</t>
  </si>
  <si>
    <t>18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</si>
  <si>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</si>
  <si>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</si>
  <si>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</si>
  <si>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18,1</t>
  </si>
  <si>
    <t>м08-02-143-01</t>
  </si>
  <si>
    <t>Покрытие кабеля, проложенного в траншее: кирпичом одного кабеля</t>
  </si>
  <si>
    <t>ГЭСНм-2022, м08-02-143-01, приказ Минстроя России от 18.05.2022 г. № 378/пр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</si>
  <si>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</si>
  <si>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</si>
  <si>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</si>
  <si>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</si>
  <si>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Теплоизоляционные работы</t>
  </si>
  <si>
    <t>ФЕР-26</t>
  </si>
  <si>
    <t>Пр/812-020.0-1</t>
  </si>
  <si>
    <t>Пр/774-020.0</t>
  </si>
  <si>
    <t>14.2.02.03</t>
  </si>
  <si>
    <t>Краска огнезащитная</t>
  </si>
  <si>
    <t>т</t>
  </si>
  <si>
    <t>404-0005</t>
  </si>
  <si>
    <t>Кирпич керамический одинарный, размером 250х120х65 мм, марка 100</t>
  </si>
  <si>
    <t>1000 шт.</t>
  </si>
  <si>
    <t>ТССЦ Московской обл., 404-0005,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</si>
  <si>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</si>
  <si>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</si>
  <si>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</si>
  <si>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м08-03-545-17</t>
  </si>
  <si>
    <t>Кожух металлический для защиты вводов и электрооборудования</t>
  </si>
  <si>
    <t>ГЭСНм-2022, м08-03-545-17, приказ Минстроя России от 18.05.2022 г. № 378/пр</t>
  </si>
  <si>
    <t>19</t>
  </si>
  <si>
    <t>м10-06-034-15</t>
  </si>
  <si>
    <t>Защита кабеля металлическими желобами на стене: бетонной</t>
  </si>
  <si>
    <t>ГЭСНм-2022 доп.14, м10-06-034-15, приказ Минстроя России от 19.05.2025 г. № 299/пр</t>
  </si>
  <si>
    <t>19,1</t>
  </si>
  <si>
    <t>Благоустройство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</si>
  <si>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</si>
  <si>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</si>
  <si>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</si>
  <si>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</si>
  <si>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</si>
  <si>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</si>
  <si>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</si>
  <si>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16.2.01.02</t>
  </si>
  <si>
    <t>Земля растительная</t>
  </si>
  <si>
    <t>47-01-046-05</t>
  </si>
  <si>
    <t>На каждые 5 см изменения толщины слоя добавлять или исключать к нормам с 47-01-046-01 по 47-01-046-04</t>
  </si>
  <si>
    <t>ГЭСН-2022 доп.9, 47-01-046-05, приказ Минстроя России от 16.02.2024 г. № 102/пр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</si>
  <si>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</si>
  <si>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</si>
  <si>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</si>
  <si>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16.2.02.07</t>
  </si>
  <si>
    <t>Семена газонных трав</t>
  </si>
  <si>
    <t>Материалы, не учтенные ценниками  КЛ-6 кВ</t>
  </si>
  <si>
    <t>20</t>
  </si>
  <si>
    <t>С-ф</t>
  </si>
  <si>
    <t>Кабель силовой АПвПуг 1х500/70-10</t>
  </si>
  <si>
    <t>Материалы, изделия и конструкции</t>
  </si>
  <si>
    <t>материалы (03)</t>
  </si>
  <si>
    <t>2 048,91 +  3% Трансп +  2% Заг.скл</t>
  </si>
  <si>
    <t>21</t>
  </si>
  <si>
    <t>Заземляющий проводник ЗП1</t>
  </si>
  <si>
    <t>271,75 +  3% Трансп +  2% Заг.скл</t>
  </si>
  <si>
    <t>22</t>
  </si>
  <si>
    <t>Кронштейн КМ1</t>
  </si>
  <si>
    <t>шт.</t>
  </si>
  <si>
    <t>Защита строительных конструкций</t>
  </si>
  <si>
    <t>ФЕР-13 (03)</t>
  </si>
  <si>
    <t>610 +  3% Трансп +  2% Заг.скл</t>
  </si>
  <si>
    <t>23</t>
  </si>
  <si>
    <t>Скоба КМ3</t>
  </si>
  <si>
    <t>135,5 +  3% Трансп +  2% Заг.скл</t>
  </si>
  <si>
    <t>24</t>
  </si>
  <si>
    <t>Хомут Х7</t>
  </si>
  <si>
    <t>146,75 +  3% Трансп +  2% Заг.скл</t>
  </si>
  <si>
    <t>25</t>
  </si>
  <si>
    <t>Хомут Х8</t>
  </si>
  <si>
    <t>156,75 +  3% Трансп +  2% Заг.скл</t>
  </si>
  <si>
    <t>Наконечники болтовые 2НБ-70/120</t>
  </si>
  <si>
    <t>Материалы, отсутствующие в СНБ (Строительные)</t>
  </si>
  <si>
    <t>МР КА Строительные</t>
  </si>
  <si>
    <t>26</t>
  </si>
  <si>
    <t>Зажим плашечный ПС-2-1</t>
  </si>
  <si>
    <t>ТЦ_59.1.20.01_77_7702827972_21.04.2025_02</t>
  </si>
  <si>
    <t>61,25 +  3% Трансп +  2% Заг.скл</t>
  </si>
  <si>
    <t>27</t>
  </si>
  <si>
    <t>Уголок стальной горячекатанный равнополочный L 100х100х8</t>
  </si>
  <si>
    <t>628 +  3% Трансп +  2% Заг.скл</t>
  </si>
  <si>
    <t>28</t>
  </si>
  <si>
    <t>Муфта концевая 1ПКВт6-500-В</t>
  </si>
  <si>
    <t>5 650 +  3% Трансп +  2% Заг.скл</t>
  </si>
  <si>
    <t>29</t>
  </si>
  <si>
    <t>Муфта концевая 1ПКНт6-500-В</t>
  </si>
  <si>
    <t>6 110 +  3% Трансп +  2% Заг.скл</t>
  </si>
  <si>
    <t>Муфта соединительная Стп-10-150/240</t>
  </si>
  <si>
    <t>13 104 +  3% Трансп +  2% Заг.скл</t>
  </si>
  <si>
    <t>30</t>
  </si>
  <si>
    <t>24.3.05.02-1044</t>
  </si>
  <si>
    <t>Заглушка полиэтиленовая для труб ПНД диаметр 160 мм</t>
  </si>
  <si>
    <t>ФСБЦ-2022, 24.3.05.02-1044, приказ Минстроя России от 18.05.2022 г. № 378/пр</t>
  </si>
  <si>
    <t>31</t>
  </si>
  <si>
    <t>Труба полиэтиленовая д 225</t>
  </si>
  <si>
    <t>1 781,22 +  3% Трансп +  2% Заг.скл</t>
  </si>
  <si>
    <t>32</t>
  </si>
  <si>
    <t>Столбик кабельный СКТ 1600</t>
  </si>
  <si>
    <t>850 +  3% Трансп +  2% Заг.скл</t>
  </si>
  <si>
    <t>Заглушка для труб 160 мм</t>
  </si>
  <si>
    <t>05.2.03.13-0004</t>
  </si>
  <si>
    <t>Кирпич силикатный лицевой полнотелый одинарный, размеры 250х120х65 мм, марка 150</t>
  </si>
  <si>
    <t>1000 ШТ</t>
  </si>
  <si>
    <t>И13_ФСБЦ-2022 доп.3, 05.2.03.13-0004, приказ Минстроя России от 26.10.2022 г. № 905/пр</t>
  </si>
  <si>
    <t>33</t>
  </si>
  <si>
    <t>Уплотнитель термоусаживаемый УКПТ-235/55</t>
  </si>
  <si>
    <t>576 +  3% Трансп +  2% Заг.скл</t>
  </si>
  <si>
    <t>34</t>
  </si>
  <si>
    <t>Уплотнитель термоусаживаемый УКПТ-175/55</t>
  </si>
  <si>
    <t>35</t>
  </si>
  <si>
    <t>02.3.01.02-1118</t>
  </si>
  <si>
    <t>Песок природный для строительных работ II класс, средний</t>
  </si>
  <si>
    <t>ФСБЦ-2022, 02.3.01.02-1118, приказ Минстроя России от 18.05.2022 г. № 378/пр</t>
  </si>
  <si>
    <t>Песок для строительных работ</t>
  </si>
  <si>
    <t>Щебень</t>
  </si>
  <si>
    <t>36</t>
  </si>
  <si>
    <t>Плитка ПЗК 240x480x16</t>
  </si>
  <si>
    <t>99 +  3% Трансп +  2% Заг.скл</t>
  </si>
  <si>
    <t>20.2.02.07-1016</t>
  </si>
  <si>
    <t>Плита из полимернаполненной композиции на основе волластонита для закрытия кабеля, размеры 480х240 мм</t>
  </si>
  <si>
    <t>ФСБЦ-2022, 20.2.02.07-1016,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</si>
  <si>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</si>
  <si>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</si>
  <si>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</si>
  <si>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Пробка полиэтиленовая для хризотилцементной трубы диаметром 150мм ПКП-2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</si>
  <si>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</si>
  <si>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</si>
  <si>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</si>
  <si>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</si>
  <si>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</si>
  <si>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</si>
  <si>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</si>
  <si>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</si>
  <si>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</si>
  <si>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</si>
  <si>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</si>
  <si>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</si>
  <si>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</si>
  <si>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</si>
  <si>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</si>
  <si>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</si>
  <si>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</si>
  <si>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</si>
  <si>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</si>
  <si>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</si>
  <si>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</si>
  <si>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</si>
  <si>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</si>
  <si>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</si>
  <si>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</si>
  <si>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</si>
  <si>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</si>
  <si>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</si>
  <si>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</si>
  <si>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</si>
  <si>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</si>
  <si>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</si>
  <si>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</si>
  <si>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</si>
  <si>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</si>
  <si>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</si>
  <si>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</si>
  <si>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</si>
  <si>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</si>
  <si>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</si>
  <si>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</si>
  <si>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</si>
  <si>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</si>
  <si>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</si>
  <si>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</si>
  <si>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</si>
  <si>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</si>
  <si>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</si>
  <si>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</si>
  <si>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</si>
  <si>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</si>
  <si>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</si>
  <si>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</si>
  <si>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</si>
  <si>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</si>
  <si>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</si>
  <si>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</si>
  <si>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</si>
  <si>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</si>
  <si>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</si>
  <si>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</si>
  <si>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</si>
  <si>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</si>
  <si>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</si>
  <si>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</si>
  <si>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</si>
  <si>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</si>
  <si>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</si>
  <si>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2025 г</t>
  </si>
  <si>
    <t>Сборник индексов</t>
  </si>
  <si>
    <t>Индексы ФГИС ЦС к ФСНБ-2022 -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</si>
  <si>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</si>
  <si>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</si>
  <si>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Письмо Минстроя России от 23.05.2025 № 30038-ИФ/09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</si>
  <si>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</si>
  <si>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</si>
  <si>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</si>
  <si>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4-100-00</t>
  </si>
  <si>
    <t>Затраты труда машинистов</t>
  </si>
  <si>
    <t>чел.-ч.</t>
  </si>
  <si>
    <t>91.01.05-085</t>
  </si>
  <si>
    <t>ФСЭМ-2022, 91.01.05-085, приказ Минстроя России от 18.05.2022 г. № 378/пр</t>
  </si>
  <si>
    <t>Экскаваторы одноковшовые дизельные на гусеничном ходу, объем ковша 0,5 м3</t>
  </si>
  <si>
    <t>маш.-ч</t>
  </si>
  <si>
    <t>4-100-060</t>
  </si>
  <si>
    <t>1-100-20</t>
  </si>
  <si>
    <t>Средний разряд работы 2,0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</si>
  <si>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</si>
  <si>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</si>
  <si>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</si>
  <si>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91.01.05-089</t>
  </si>
  <si>
    <t>ФСЭМ-2022, 91.01.05-089, приказ Минстроя России от 18.05.2022 г. № 378/пр</t>
  </si>
  <si>
    <t>Экскаваторы одноковшовые дизельные на гусеничном ходу, объем ковша 1,25 м3</t>
  </si>
  <si>
    <t>4-100-070</t>
  </si>
  <si>
    <t>02.2.05.04-2090</t>
  </si>
  <si>
    <t>ФСБЦ-2022, 02.2.05.04-2090, приказ Минстроя России от 18.05.2022 г. № 378/пр</t>
  </si>
  <si>
    <t>Щебень из плотных горных пород для строительных работ М 800, фракция 20-40 мм</t>
  </si>
  <si>
    <t>1-100-15</t>
  </si>
  <si>
    <t>Средний разряд работы 1,5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</si>
  <si>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</si>
  <si>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</si>
  <si>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</si>
  <si>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1-100-30</t>
  </si>
  <si>
    <t>Средний разряд работы 3,0</t>
  </si>
  <si>
    <t>1-100-23</t>
  </si>
  <si>
    <t>Средний разряд работы 2,3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</si>
  <si>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</si>
  <si>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</si>
  <si>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</si>
  <si>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</si>
  <si>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</si>
  <si>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</si>
  <si>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</si>
  <si>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</si>
  <si>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</si>
  <si>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</si>
  <si>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</si>
  <si>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</si>
  <si>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ФСБЦ-2022, 01.7.03.01-0001, приказ Минстроя России от 18.05.2022 г. № 378/пр</t>
  </si>
  <si>
    <t>Вода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</si>
  <si>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</si>
  <si>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</si>
  <si>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</si>
  <si>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</si>
  <si>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</si>
  <si>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</si>
  <si>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</si>
  <si>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</si>
  <si>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1-100-39</t>
  </si>
  <si>
    <t>Средний разряд работы 3,9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</si>
  <si>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</si>
  <si>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</si>
  <si>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</si>
  <si>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</si>
  <si>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</si>
  <si>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</si>
  <si>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1-100-24</t>
  </si>
  <si>
    <t>Средний разряд работы 2,4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</si>
  <si>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</si>
  <si>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</si>
  <si>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</si>
  <si>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</si>
  <si>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</si>
  <si>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</si>
  <si>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</si>
  <si>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</si>
  <si>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</si>
  <si>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08.3.03.04-0012</t>
  </si>
  <si>
    <t>ФСБЦ-2022, 08.3.03.04-0012, приказ Минстроя России от 18.05.2022 г. № 378/пр</t>
  </si>
  <si>
    <t>Проволока светлая, диаметр 1,1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</si>
  <si>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</si>
  <si>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</si>
  <si>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</si>
  <si>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08.4.03.03-0032</t>
  </si>
  <si>
    <t>ФСБЦ-2022, 08.4.03.03-0032, приказ Минстроя России от 18.05.2022 г. № 378/пр</t>
  </si>
  <si>
    <t>Сталь арматурная горячекатаная периодического профиля, класс A-III, диаметр 12 мм</t>
  </si>
  <si>
    <t>11.1.03.06-0075</t>
  </si>
  <si>
    <t>ФСБЦ-2022 доп.4, 11.1.03.06-0075,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</si>
  <si>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III</t>
  </si>
  <si>
    <t>1-100-35</t>
  </si>
  <si>
    <t>Средний разряд работы 3,5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</si>
  <si>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</si>
  <si>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</si>
  <si>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</si>
  <si>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01.7.07.29-0031</t>
  </si>
  <si>
    <t>ФСБЦ-2022, 01.7.07.29-0031, приказ Минстроя России от 18.05.2022 г. № 378/пр</t>
  </si>
  <si>
    <t>Каболка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</si>
  <si>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</si>
  <si>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</si>
  <si>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</si>
  <si>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11.1.03.01-0063</t>
  </si>
  <si>
    <t>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</si>
  <si>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</si>
  <si>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1-100-38</t>
  </si>
  <si>
    <t>Средний разряд работы 3,8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</si>
  <si>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</si>
  <si>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</si>
  <si>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</si>
  <si>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</si>
  <si>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</si>
  <si>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</si>
  <si>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</si>
  <si>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</si>
  <si>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</si>
  <si>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</si>
  <si>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</si>
  <si>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</si>
  <si>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</si>
  <si>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</si>
  <si>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</si>
  <si>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</si>
  <si>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</si>
  <si>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</si>
  <si>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</si>
  <si>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</si>
  <si>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01.7.15.06-0111</t>
  </si>
  <si>
    <t>ФСБЦ-2022, 01.7.15.06-0111, приказ Минстроя России от 18.05.2022 г. № 378/пр</t>
  </si>
  <si>
    <t>Гвозди строительные</t>
  </si>
  <si>
    <t>08.3.03.06-0001</t>
  </si>
  <si>
    <t>ФСБЦ-2022, 08.3.03.06-0001, приказ Минстроя России от 18.05.2022 г. № 378/пр</t>
  </si>
  <si>
    <t>Проволока вязальная</t>
  </si>
  <si>
    <t>11.1.03.05-0073</t>
  </si>
  <si>
    <t>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</si>
  <si>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</si>
  <si>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</si>
  <si>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</si>
  <si>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</si>
  <si>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</si>
  <si>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</si>
  <si>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</si>
  <si>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</si>
  <si>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</si>
  <si>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</si>
  <si>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</si>
  <si>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</si>
  <si>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</si>
  <si>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</si>
  <si>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</si>
  <si>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</si>
  <si>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</si>
  <si>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</si>
  <si>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</si>
  <si>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</si>
  <si>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</si>
  <si>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</si>
  <si>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</si>
  <si>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</si>
  <si>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</si>
  <si>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</si>
  <si>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01.7.15.03-0021</t>
  </si>
  <si>
    <t>ФСБЦ-2022 доп.11, 01.7.15.03-0021, приказ Минстроя России от 09.08.2024 г. № 524/пр</t>
  </si>
  <si>
    <t>Болты стальные оцинкованные с шестигранной головкой, в комплекте с шестигранной гайкой и плоской круглой шайбой, диаметр резьбы М10 (М12), длина болта 16-160 мм</t>
  </si>
  <si>
    <t>01.7.15.03-0022</t>
  </si>
  <si>
    <t>ФСБЦ-2022 доп.11, 01.7.15.03-0022, приказ Минстроя России от 09.08.2024 г. № 524/пр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</si>
  <si>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</t>
  </si>
  <si>
    <t>08.1.02.11-0021</t>
  </si>
  <si>
    <t>ФСБЦ-2022, 08.1.02.11-0021, приказ Минстроя России от 18.05.2022 г. № 378/пр</t>
  </si>
  <si>
    <t>Поковки простые строительные (скобы, закрепы, хомуты), масса 1,8 кг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</si>
  <si>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</si>
  <si>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</si>
  <si>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</si>
  <si>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</si>
  <si>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</si>
  <si>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</si>
  <si>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</si>
  <si>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</si>
  <si>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</si>
  <si>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</si>
  <si>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</si>
  <si>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</si>
  <si>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</si>
  <si>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</si>
  <si>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</si>
  <si>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</si>
  <si>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</si>
  <si>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</si>
  <si>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1-100-40</t>
  </si>
  <si>
    <t>Средний разряд работы 4,0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</si>
  <si>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</si>
  <si>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</si>
  <si>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</si>
  <si>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91.17.04-091</t>
  </si>
  <si>
    <t>ФСЭМ-2022, 91.17.04-091, приказ Минстроя России от 18.05.2022 г. № 378/пр</t>
  </si>
  <si>
    <t>Горелки газовые инжекторные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</si>
  <si>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</si>
  <si>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</si>
  <si>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</si>
  <si>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</si>
  <si>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</si>
  <si>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</si>
  <si>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</si>
  <si>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</si>
  <si>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</si>
  <si>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</si>
  <si>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20.2.09.02-1033</t>
  </si>
  <si>
    <t>ФСБЦ-2022 доп.7, 20.2.09.02-1033, приказ Минстроя России от 02.08.2023 г. № 551/пр</t>
  </si>
  <si>
    <t>Уплотнитель кабельных проходов термоусаживаемый, диаметр растяжки 130 мм, диаметр после усадки 28 мм</t>
  </si>
  <si>
    <t>01.7.14.01-0002</t>
  </si>
  <si>
    <t>ФСБЦ-2022, 01.7.14.01-0002, приказ Минстроя России от 18.05.2022 г. № 378/пр</t>
  </si>
  <si>
    <t>Герметик пенополиуретановый (пена монтажная) универсальный, объем 1000 мл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</si>
  <si>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</si>
  <si>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</si>
  <si>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</si>
  <si>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</si>
  <si>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</si>
  <si>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</si>
  <si>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</si>
  <si>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</si>
  <si>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</si>
  <si>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1-100-36</t>
  </si>
  <si>
    <t>Средний разряд работы 3,6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</si>
  <si>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</si>
  <si>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</si>
  <si>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</si>
  <si>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</si>
  <si>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</si>
  <si>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</si>
  <si>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</si>
  <si>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</si>
  <si>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</si>
  <si>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</si>
  <si>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</si>
  <si>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</si>
  <si>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</si>
  <si>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</si>
  <si>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</si>
  <si>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</si>
  <si>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</si>
  <si>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</si>
  <si>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</si>
  <si>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</si>
  <si>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</si>
  <si>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</si>
  <si>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</si>
  <si>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</si>
  <si>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</si>
  <si>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</si>
  <si>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</si>
  <si>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</si>
  <si>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</si>
  <si>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</si>
  <si>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</si>
  <si>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</si>
  <si>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1-100-22</t>
  </si>
  <si>
    <t>Средний разряд работы 2,2</t>
  </si>
  <si>
    <t>02.2.05.04</t>
  </si>
  <si>
    <t>Щебень из плотных горных пород</t>
  </si>
  <si>
    <t>24.3.03.13</t>
  </si>
  <si>
    <t>Трубы полиэтиленовые</t>
  </si>
  <si>
    <t>04.1.02.05</t>
  </si>
  <si>
    <t>Смеси бетонные тяжелого бетона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</si>
  <si>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</si>
  <si>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</si>
  <si>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</si>
  <si>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</si>
  <si>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</si>
  <si>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</si>
  <si>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</si>
  <si>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</si>
  <si>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</si>
  <si>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</si>
  <si>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</si>
  <si>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</si>
  <si>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</si>
  <si>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</si>
  <si>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</si>
  <si>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</si>
  <si>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</si>
  <si>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</si>
  <si>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</si>
  <si>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</si>
  <si>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</si>
  <si>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</si>
  <si>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</si>
  <si>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</si>
  <si>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</si>
  <si>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</si>
  <si>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</si>
  <si>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</si>
  <si>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</si>
  <si>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</si>
  <si>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</si>
  <si>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</si>
  <si>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</si>
  <si>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</si>
  <si>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</si>
  <si>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</si>
  <si>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</si>
  <si>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</si>
  <si>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</si>
  <si>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</si>
  <si>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</si>
  <si>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</si>
  <si>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</si>
  <si>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</si>
  <si>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</si>
  <si>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</si>
  <si>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</si>
  <si>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</si>
  <si>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</si>
  <si>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</si>
  <si>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Ресурсно-индексным</t>
  </si>
  <si>
    <t>Составлен(а) в текущем уровне цен на II квартал 2025 года</t>
  </si>
  <si>
    <t>Раздел: Земляные работы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</si>
  <si>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</si>
  <si>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</si>
  <si>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</si>
  <si>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</si>
  <si>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</si>
  <si>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</si>
  <si>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</si>
  <si>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</si>
  <si>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 01-02-061-01</t>
  </si>
  <si>
    <t>ГЭСН 01-02-027-04</t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</si>
  <si>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</si>
  <si>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</si>
  <si>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ГЭСН 27-04-001-04</t>
  </si>
  <si>
    <t>ЭМ</t>
  </si>
  <si>
    <t>ОТм(ЗТм) Средний разряд машинистов 6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</si>
  <si>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</si>
  <si>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</si>
  <si>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</si>
  <si>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</si>
  <si>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4.1</t>
  </si>
  <si>
    <t>НР Автомобильные дороги</t>
  </si>
  <si>
    <t>СП Автомобильные дороги</t>
  </si>
  <si>
    <t>ГЭСН 34-02-003-01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</si>
  <si>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</si>
  <si>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</si>
  <si>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 46-03-010-03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</si>
  <si>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</si>
  <si>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</si>
  <si>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46-03-017-01</t>
  </si>
  <si>
    <t>7.1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</si>
  <si>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</si>
  <si>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</si>
  <si>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</si>
  <si>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</si>
  <si>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</si>
  <si>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</si>
  <si>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</si>
  <si>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</si>
  <si>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</si>
  <si>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</si>
  <si>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</si>
  <si>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</si>
  <si>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</si>
  <si>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</si>
  <si>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</si>
  <si>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</si>
  <si>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</si>
  <si>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</si>
  <si>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</si>
  <si>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</si>
  <si>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</si>
  <si>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</si>
  <si>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</si>
  <si>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</si>
  <si>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</si>
  <si>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</si>
  <si>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   КЛ-6 кВ</t>
  </si>
  <si>
    <t>ГЭСНм 08-02-142-01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</si>
  <si>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</si>
  <si>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</si>
  <si>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</si>
  <si>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08-02-141-10</t>
  </si>
  <si>
    <t>9.1</t>
  </si>
  <si>
    <t>ГЭСНм 08-02-147-19</t>
  </si>
  <si>
    <t>10.1</t>
  </si>
  <si>
    <t>11.1</t>
  </si>
  <si>
    <t>12.1</t>
  </si>
  <si>
    <t>13.1</t>
  </si>
  <si>
    <t>ГЭСНм 08-02-188-03</t>
  </si>
  <si>
    <t>14.1</t>
  </si>
  <si>
    <t>ГЭСНм 08-02-188-06</t>
  </si>
  <si>
    <t>15.1</t>
  </si>
  <si>
    <t>ГЭСНм 08-02-381-01</t>
  </si>
  <si>
    <t>16.1</t>
  </si>
  <si>
    <t>ГЭСНм 08-02-143-06</t>
  </si>
  <si>
    <t>17.1</t>
  </si>
  <si>
    <t>ГЭСНм 08-02-177-01</t>
  </si>
  <si>
    <t>18.1</t>
  </si>
  <si>
    <t>ГЭСНм 10-06-034-15</t>
  </si>
  <si>
    <t>19.1</t>
  </si>
  <si>
    <t>НР Оборудование связи: прокладка и монтаж сетей связи</t>
  </si>
  <si>
    <t>СП Оборудование связи: прокладка и монтаж сетей связи</t>
  </si>
  <si>
    <t>Раздел: Благоустройство</t>
  </si>
  <si>
    <t>Раздел: Материалы, не учтенные ценниками  КЛ-6 кВ</t>
  </si>
  <si>
    <r>
      <t>Кабель силовой АПвПуг 1х500/70-10</t>
    </r>
    <r>
      <rPr>
        <i/>
        <sz val="11"/>
        <rFont val="Arial"/>
        <family val="2"/>
        <charset val="204"/>
      </rPr>
      <t xml:space="preserve">
2 152,59 = 2 048,91 +  3% Трансп +  2% Заг.скл</t>
    </r>
  </si>
  <si>
    <r>
      <t>Заземляющий проводник ЗП1</t>
    </r>
    <r>
      <rPr>
        <i/>
        <sz val="11"/>
        <rFont val="Arial"/>
        <family val="2"/>
        <charset val="204"/>
      </rPr>
      <t xml:space="preserve">
285,50 = 271,75 +  3% Трансп +  2% Заг.скл</t>
    </r>
  </si>
  <si>
    <r>
      <t>Кронштейн КМ1</t>
    </r>
    <r>
      <rPr>
        <i/>
        <sz val="11"/>
        <rFont val="Arial"/>
        <family val="2"/>
        <charset val="204"/>
      </rPr>
      <t xml:space="preserve">
640,87 = 610 +  3% Трансп +  2% Заг.скл</t>
    </r>
  </si>
  <si>
    <r>
      <t>Скоба КМ3</t>
    </r>
    <r>
      <rPr>
        <i/>
        <sz val="11"/>
        <rFont val="Arial"/>
        <family val="2"/>
        <charset val="204"/>
      </rPr>
      <t xml:space="preserve">
142,36 = 135,5 +  3% Трансп +  2% Заг.скл</t>
    </r>
  </si>
  <si>
    <r>
      <t>Хомут Х7</t>
    </r>
    <r>
      <rPr>
        <i/>
        <sz val="11"/>
        <rFont val="Arial"/>
        <family val="2"/>
        <charset val="204"/>
      </rPr>
      <t xml:space="preserve">
154,17 = 146,75 +  3% Трансп +  2% Заг.скл</t>
    </r>
  </si>
  <si>
    <r>
      <t>Хомут Х8</t>
    </r>
    <r>
      <rPr>
        <i/>
        <sz val="11"/>
        <rFont val="Arial"/>
        <family val="2"/>
        <charset val="204"/>
      </rPr>
      <t xml:space="preserve">
164,68 = 156,75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</si>
  <si>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64,35 = 61,25 +  3% Трансп +  2% Заг.скл</t>
    </r>
  </si>
  <si>
    <r>
      <t>Уголок стальной горячекатанный равнополочный L 100х100х8</t>
    </r>
    <r>
      <rPr>
        <i/>
        <sz val="11"/>
        <rFont val="Arial"/>
        <family val="2"/>
        <charset val="204"/>
      </rPr>
      <t xml:space="preserve">
659,78 = 628 +  3% Трансп +  2% Заг.скл</t>
    </r>
  </si>
  <si>
    <r>
      <t>Муфта концевая 1ПКВт6-500-В</t>
    </r>
    <r>
      <rPr>
        <i/>
        <sz val="11"/>
        <rFont val="Arial"/>
        <family val="2"/>
        <charset val="204"/>
      </rPr>
      <t xml:space="preserve">
5 935,89 = 5 650 +  3% Трансп +  2% Заг.скл</t>
    </r>
  </si>
  <si>
    <r>
      <t>Муфта концевая 1ПКНт6-500-В</t>
    </r>
    <r>
      <rPr>
        <i/>
        <sz val="11"/>
        <rFont val="Arial"/>
        <family val="2"/>
        <charset val="204"/>
      </rPr>
      <t xml:space="preserve">
6 419,17 = 6 110 +  3% Трансп +  2% Заг.скл</t>
    </r>
  </si>
  <si>
    <r>
      <t>Труба полиэтиленовая д 225</t>
    </r>
    <r>
      <rPr>
        <i/>
        <sz val="11"/>
        <rFont val="Arial"/>
        <family val="2"/>
        <charset val="204"/>
      </rPr>
      <t xml:space="preserve">
1 871,35 = 1 781,22 +  3% Трансп +  2% Заг.скл</t>
    </r>
  </si>
  <si>
    <r>
      <t>Столбик кабельный СКТ 1600</t>
    </r>
    <r>
      <rPr>
        <i/>
        <sz val="11"/>
        <rFont val="Arial"/>
        <family val="2"/>
        <charset val="204"/>
      </rPr>
      <t xml:space="preserve">
893,01 = 850 +  3% Трансп +  2% Заг.скл</t>
    </r>
  </si>
  <si>
    <r>
      <t>Уплотнитель термоусаживаемый УКПТ-235/55</t>
    </r>
    <r>
      <rPr>
        <i/>
        <sz val="11"/>
        <rFont val="Arial"/>
        <family val="2"/>
        <charset val="204"/>
      </rPr>
      <t xml:space="preserve">
605,15 = 576 +  3% Трансп +  2% Заг.скл</t>
    </r>
  </si>
  <si>
    <r>
      <t>Уплотнитель термоусаживаемый УКПТ-175/55</t>
    </r>
    <r>
      <rPr>
        <i/>
        <sz val="11"/>
        <rFont val="Arial"/>
        <family val="2"/>
        <charset val="204"/>
      </rPr>
      <t xml:space="preserve">
605,15 = 576 +  3% Трансп +  2% Заг.скл</t>
    </r>
  </si>
  <si>
    <r>
      <t>Плитка ПЗК 240x480x16</t>
    </r>
    <r>
      <rPr>
        <i/>
        <sz val="11"/>
        <rFont val="Arial"/>
        <family val="2"/>
        <charset val="204"/>
      </rPr>
      <t xml:space="preserve">
104,01 = 99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</si>
  <si>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</si>
  <si>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</si>
  <si>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</si>
  <si>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</si>
  <si>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</si>
  <si>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</si>
  <si>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</si>
  <si>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</si>
  <si>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</si>
  <si>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</si>
  <si>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</si>
  <si>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</si>
  <si>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</si>
  <si>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</si>
  <si>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</si>
  <si>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</si>
  <si>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</si>
  <si>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</si>
  <si>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</si>
  <si>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ФГИС ЦС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</si>
</sst>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25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4"/>
  <sheetViews>
    <sheetView tabSelected="1" view="pageBreakPreview" topLeftCell="A581" zoomScale="85" zoomScaleNormal="100" zoomScaleSheetLayoutView="85" workbookViewId="0">
      <selection activeCell="E513" sqref="E513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9" t="s">
        <v>737</v>
      </c>
      <c r="B2" s="9"/>
      <c r="C2" s="9"/>
      <c r="D2" s="9"/>
      <c r="E2" s="9"/>
      <c r="F2" s="10" t="s">
        <v>776</v>
      </c>
      <c r="G2" s="10"/>
      <c r="H2" s="10"/>
      <c r="I2" s="10"/>
      <c r="J2" s="10"/>
      <c r="K2" s="10"/>
      <c r="L2" s="10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9" t="s">
        <v>738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>
      <c r="A6" s="9" t="s">
        <v>739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9" t="s">
        <v>740</v>
      </c>
      <c r="B8" s="9"/>
      <c r="C8" s="9"/>
      <c r="D8" s="9"/>
      <c r="E8" s="9"/>
      <c r="F8" s="10" t="s">
        <v>469</v>
      </c>
      <c r="G8" s="10"/>
      <c r="H8" s="10"/>
      <c r="I8" s="10"/>
      <c r="J8" s="10"/>
      <c r="K8" s="10"/>
      <c r="L8" s="10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9" t="s">
        <v>741</v>
      </c>
      <c r="B10" s="9"/>
      <c r="C10" s="9"/>
      <c r="D10" s="9"/>
      <c r="E10" s="9"/>
      <c r="F10" s="10" t="s">
        <v>471</v>
      </c>
      <c r="G10" s="10"/>
      <c r="H10" s="10"/>
      <c r="I10" s="10"/>
      <c r="J10" s="10"/>
      <c r="K10" s="10"/>
      <c r="L10" s="10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9" t="s">
        <v>742</v>
      </c>
      <c r="B12" s="9"/>
      <c r="C12" s="9"/>
      <c r="D12" s="9"/>
      <c r="E12" s="9"/>
      <c r="F12" s="10" t="s">
        <v>898</v>
      </c>
      <c r="G12" s="10"/>
      <c r="H12" s="10"/>
      <c r="I12" s="10"/>
      <c r="J12" s="10"/>
      <c r="K12" s="10"/>
      <c r="L12" s="10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9" t="s">
        <v>743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>
      <c r="A16" s="9" t="s">
        <v>744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5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>
      <c r="A20" s="20" t="s">
        <v>745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>
      <c r="A22" s="19" t="str">
        <f>IF(Source!G12&lt;&gt;"Новый объект", Source!G12, "")</f>
        <v>Реконструкция КЛ-6 кВ ф.1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>
      <c r="A23" s="20" t="s">
        <v>746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>
      <c r="A25" s="18" t="str">
        <f>CONCATENATE( "ЛОКАЛЬНАЯ СМЕТА № ", Source!L20, " ",Source!CM20)</f>
        <v xml:space="preserve">ЛОКАЛЬНАЯ СМЕТА № 02-01-02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>
      <c r="A27" s="25" t="str">
        <f>IF(Source!G20&lt;&gt;"Новая локальная смета", Source!G20, "")</f>
        <v/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>
      <c r="A28" s="20" t="s">
        <v>747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>
      <c r="A31" s="11" t="s">
        <v>748</v>
      </c>
      <c r="B31" s="11"/>
      <c r="C31" s="27" t="s">
        <v>777</v>
      </c>
      <c r="D31" s="11" t="s">
        <v>749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750</v>
      </c>
      <c r="B33" s="11"/>
      <c r="C33" s="29" t="s">
        <v>18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>
      <c r="A34" s="30"/>
      <c r="B34" s="31"/>
      <c r="C34" s="20" t="s">
        <v>751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>
      <c r="A36" s="32" t="s">
        <v>778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>
      <c r="A38" s="32" t="s">
        <v>752</v>
      </c>
      <c r="B38" s="21"/>
      <c r="C38" s="93">
        <f>C41+C42+C43+C44</f>
        <v>3154.69</v>
      </c>
      <c r="D38" s="34"/>
      <c r="E38" s="11" t="s">
        <v>753</v>
      </c>
      <c r="F38" s="16"/>
      <c r="G38" s="16"/>
      <c r="H38" s="16"/>
      <c r="I38" s="16"/>
      <c r="J38" s="16"/>
      <c r="K38" s="16"/>
      <c r="L38" s="21"/>
    </row>
    <row r="39" spans="1:12" ht="14.25" customHeight="1">
      <c r="A39" s="32"/>
      <c r="B39" s="21"/>
      <c r="C39" s="94"/>
      <c r="D39" s="35"/>
      <c r="E39" s="11"/>
      <c r="F39" s="16"/>
      <c r="G39" s="11" t="s">
        <v>754</v>
      </c>
      <c r="H39" s="21"/>
      <c r="I39" s="11"/>
      <c r="J39" s="11"/>
      <c r="K39" s="96">
        <f>ROUND(SUM(AR52:AR677)/1000, 2)</f>
        <v>184.54</v>
      </c>
      <c r="L39" s="11" t="s">
        <v>753</v>
      </c>
    </row>
    <row r="40" spans="1:12" ht="14.25" customHeight="1">
      <c r="A40" s="21"/>
      <c r="B40" s="36" t="s">
        <v>755</v>
      </c>
      <c r="C40" s="95"/>
      <c r="D40" s="21"/>
      <c r="E40" s="11"/>
      <c r="F40" s="16"/>
      <c r="G40" s="11" t="s">
        <v>756</v>
      </c>
      <c r="H40" s="21"/>
      <c r="I40" s="11"/>
      <c r="J40" s="11"/>
      <c r="K40" s="96">
        <f>ROUND(SUM(AT52:AT677)/1000, 2)</f>
        <v>7.74</v>
      </c>
      <c r="L40" s="11" t="s">
        <v>753</v>
      </c>
    </row>
    <row r="41" spans="1:12" ht="14.25" customHeight="1">
      <c r="A41" s="21"/>
      <c r="B41" s="32" t="s">
        <v>757</v>
      </c>
      <c r="C41" s="93">
        <f>ROUND((Source!F288)/1000, 2)</f>
        <v>2859.38</v>
      </c>
      <c r="D41" s="34"/>
      <c r="E41" s="11" t="s">
        <v>753</v>
      </c>
      <c r="F41" s="16"/>
      <c r="G41" s="11" t="s">
        <v>758</v>
      </c>
      <c r="H41" s="21"/>
      <c r="I41" s="11"/>
      <c r="J41" s="35"/>
      <c r="K41" s="97">
        <f>Source!F293</f>
        <v>409.47895999999997</v>
      </c>
      <c r="L41" s="11" t="s">
        <v>475</v>
      </c>
    </row>
    <row r="42" spans="1:12" ht="14.25" customHeight="1">
      <c r="A42" s="21"/>
      <c r="B42" s="32" t="s">
        <v>759</v>
      </c>
      <c r="C42" s="93">
        <f>ROUND((Source!F289)/1000, 2)</f>
        <v>295.31</v>
      </c>
      <c r="D42" s="34"/>
      <c r="E42" s="11" t="s">
        <v>753</v>
      </c>
      <c r="F42" s="16"/>
      <c r="G42" s="11" t="s">
        <v>760</v>
      </c>
      <c r="H42" s="21"/>
      <c r="I42" s="11"/>
      <c r="J42" s="37"/>
      <c r="K42" s="97">
        <f>Source!F294</f>
        <v>14.53586</v>
      </c>
      <c r="L42" s="11" t="s">
        <v>475</v>
      </c>
    </row>
    <row r="43" spans="1:12" ht="14.25" customHeight="1">
      <c r="A43" s="21"/>
      <c r="B43" s="32" t="s">
        <v>761</v>
      </c>
      <c r="C43" s="93">
        <f>ROUND((Source!F280)/1000, 2)</f>
        <v>0</v>
      </c>
      <c r="D43" s="34"/>
      <c r="E43" s="11" t="s">
        <v>753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21"/>
      <c r="B44" s="32" t="s">
        <v>762</v>
      </c>
      <c r="C44" s="93">
        <f>ROUND((Source!F290)/1000, 2)</f>
        <v>0</v>
      </c>
      <c r="D44" s="34"/>
      <c r="E44" s="11" t="s">
        <v>753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>
      <c r="A46" s="42" t="s">
        <v>763</v>
      </c>
      <c r="B46" s="42" t="s">
        <v>764</v>
      </c>
      <c r="C46" s="42" t="s">
        <v>765</v>
      </c>
      <c r="D46" s="42" t="s">
        <v>766</v>
      </c>
      <c r="E46" s="40" t="s">
        <v>767</v>
      </c>
      <c r="F46" s="39"/>
      <c r="G46" s="46"/>
      <c r="H46" s="40" t="s">
        <v>768</v>
      </c>
      <c r="I46" s="39"/>
      <c r="J46" s="39"/>
      <c r="K46" s="39"/>
      <c r="L46" s="46"/>
    </row>
    <row r="47" spans="1:12" ht="12.75" customHeight="1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2.75" customHeight="1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1" customHeight="1">
      <c r="A50" s="44"/>
      <c r="B50" s="44"/>
      <c r="C50" s="44"/>
      <c r="D50" s="44"/>
      <c r="E50" s="51" t="s">
        <v>769</v>
      </c>
      <c r="F50" s="51" t="s">
        <v>770</v>
      </c>
      <c r="G50" s="52" t="s">
        <v>771</v>
      </c>
      <c r="H50" s="51" t="s">
        <v>772</v>
      </c>
      <c r="I50" s="51" t="s">
        <v>773</v>
      </c>
      <c r="J50" s="51" t="s">
        <v>774</v>
      </c>
      <c r="K50" s="51" t="s">
        <v>770</v>
      </c>
      <c r="L50" s="51" t="s">
        <v>775</v>
      </c>
    </row>
    <row r="51" spans="1:82" ht="14.25" customHeight="1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5">
      <c r="A53" s="58" t="s">
        <v>779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42.75">
      <c r="A54" s="59" t="s">
        <v>33</v>
      </c>
      <c r="B54" s="61" t="s">
        <v>780</v>
      </c>
      <c r="C54" s="61" t="str">
        <f>Source!G30</f>
        <v>Разработка грунта вручную в траншеях глубиной до 2 м без креплений с откосами, группа грунтов: 2</v>
      </c>
      <c r="D54" s="62" t="str">
        <f>Source!H30</f>
        <v>100 м3</v>
      </c>
      <c r="E54" s="63">
        <f>Source!K30</f>
        <v>0.82499999999999996</v>
      </c>
      <c r="F54" s="63"/>
      <c r="G54" s="63">
        <f>Source!I30</f>
        <v>0.82499999999999996</v>
      </c>
      <c r="H54" s="65"/>
      <c r="I54" s="64"/>
      <c r="J54" s="65"/>
      <c r="K54" s="64"/>
      <c r="L54" s="65"/>
    </row>
    <row r="55" spans="1:82">
      <c r="C55" s="66" t="str">
        <f>"Объем: "&amp;Source!I30&amp;"=(3,4+"&amp;"58,5+"&amp;"19,5+"&amp;"1,1)/"&amp;"100"</f>
        <v>Объем: 0,825=(3,4+58,5+19,5+1,1)/100</v>
      </c>
    </row>
    <row r="56" spans="1:82" ht="15">
      <c r="A56" s="60"/>
      <c r="B56" s="63">
        <v>1</v>
      </c>
      <c r="C56" s="60" t="s">
        <v>781</v>
      </c>
      <c r="D56" s="62" t="s">
        <v>475</v>
      </c>
      <c r="E56" s="67"/>
      <c r="F56" s="63"/>
      <c r="G56" s="67">
        <f>Source!U30</f>
        <v>127.05</v>
      </c>
      <c r="H56" s="63"/>
      <c r="I56" s="63"/>
      <c r="J56" s="63"/>
      <c r="K56" s="63"/>
      <c r="L56" s="68">
        <f>SUM(L57:L57)-SUMIF(CE57:CE57, 1, L57:L57)</f>
        <v>51981.24</v>
      </c>
    </row>
    <row r="57" spans="1:82" ht="14.25">
      <c r="A57" s="61"/>
      <c r="B57" s="61" t="s">
        <v>481</v>
      </c>
      <c r="C57" s="69" t="s">
        <v>482</v>
      </c>
      <c r="D57" s="70" t="s">
        <v>475</v>
      </c>
      <c r="E57" s="71">
        <v>154</v>
      </c>
      <c r="F57" s="71"/>
      <c r="G57" s="71">
        <f>SmtRes!CX8</f>
        <v>127.05</v>
      </c>
      <c r="H57" s="72"/>
      <c r="I57" s="73"/>
      <c r="J57" s="72">
        <f>SmtRes!CZ8</f>
        <v>409.14</v>
      </c>
      <c r="K57" s="73"/>
      <c r="L57" s="72">
        <f>SmtRes!DI8</f>
        <v>51981.24</v>
      </c>
    </row>
    <row r="58" spans="1:82" ht="15">
      <c r="A58" s="61"/>
      <c r="B58" s="61"/>
      <c r="C58" s="75" t="s">
        <v>782</v>
      </c>
      <c r="D58" s="62"/>
      <c r="E58" s="63"/>
      <c r="F58" s="63"/>
      <c r="G58" s="63"/>
      <c r="H58" s="65"/>
      <c r="I58" s="64"/>
      <c r="J58" s="65"/>
      <c r="K58" s="64"/>
      <c r="L58" s="65">
        <f>L56</f>
        <v>51981.24</v>
      </c>
    </row>
    <row r="59" spans="1:82" ht="14.25">
      <c r="A59" s="61"/>
      <c r="B59" s="61"/>
      <c r="C59" s="61" t="s">
        <v>783</v>
      </c>
      <c r="D59" s="62"/>
      <c r="E59" s="63"/>
      <c r="F59" s="63"/>
      <c r="G59" s="63"/>
      <c r="H59" s="65"/>
      <c r="I59" s="64"/>
      <c r="J59" s="65"/>
      <c r="K59" s="64"/>
      <c r="L59" s="65">
        <f>SUM(AR54:AR62)+SUM(AS54:AS62)+SUM(AT54:AT62)+SUM(AU54:AU62)+SUM(AV54:AV62)</f>
        <v>51981.24</v>
      </c>
    </row>
    <row r="60" spans="1:82" ht="28.5">
      <c r="A60" s="61"/>
      <c r="B60" s="61" t="s">
        <v>39</v>
      </c>
      <c r="C60" s="61" t="s">
        <v>784</v>
      </c>
      <c r="D60" s="62" t="s">
        <v>187</v>
      </c>
      <c r="E60" s="63">
        <f>Source!BZ30</f>
        <v>89</v>
      </c>
      <c r="F60" s="63"/>
      <c r="G60" s="63">
        <f>Source!AT30</f>
        <v>89</v>
      </c>
      <c r="H60" s="65"/>
      <c r="I60" s="64"/>
      <c r="J60" s="65"/>
      <c r="K60" s="64"/>
      <c r="L60" s="65">
        <f>SUM(AZ54:AZ62)</f>
        <v>46263.3</v>
      </c>
    </row>
    <row r="61" spans="1:82" ht="28.5">
      <c r="A61" s="69"/>
      <c r="B61" s="69" t="s">
        <v>40</v>
      </c>
      <c r="C61" s="69" t="s">
        <v>785</v>
      </c>
      <c r="D61" s="70" t="s">
        <v>187</v>
      </c>
      <c r="E61" s="71">
        <f>Source!CA30</f>
        <v>40</v>
      </c>
      <c r="F61" s="71"/>
      <c r="G61" s="71">
        <f>Source!AU30</f>
        <v>40</v>
      </c>
      <c r="H61" s="72"/>
      <c r="I61" s="73"/>
      <c r="J61" s="72"/>
      <c r="K61" s="73"/>
      <c r="L61" s="72">
        <f>SUM(BA54:BA62)</f>
        <v>20792.5</v>
      </c>
    </row>
    <row r="62" spans="1:82" ht="15">
      <c r="C62" s="77" t="s">
        <v>786</v>
      </c>
      <c r="D62" s="77"/>
      <c r="E62" s="77"/>
      <c r="F62" s="77"/>
      <c r="G62" s="77"/>
      <c r="H62" s="77"/>
      <c r="I62" s="78">
        <f>IF(E54&lt;&gt;0,K62/E54, 0)</f>
        <v>144287.32121212123</v>
      </c>
      <c r="J62" s="78"/>
      <c r="K62" s="78">
        <f>L56+L60+L61</f>
        <v>119037.04000000001</v>
      </c>
      <c r="L62" s="78"/>
      <c r="AD62">
        <f>ROUND((Source!AT30/100)*((ROUND(SUMIF(SmtRes!AQ8:'SmtRes'!AQ8,"=1",SmtRes!AD8:'SmtRes'!AD8)*Source!I30, 2)+ROUND(SUMIF(SmtRes!AQ8:'SmtRes'!AQ8,"=1",SmtRes!AC8:'SmtRes'!AC8)*Source!I30, 2))), 2)</f>
        <v>300.41000000000003</v>
      </c>
      <c r="AE62">
        <f>ROUND((Source!AU30/100)*((ROUND(SUMIF(SmtRes!AQ8:'SmtRes'!AQ8,"=1",SmtRes!AD8:'SmtRes'!AD8)*Source!I30, 2)+ROUND(SUMIF(SmtRes!AQ8:'SmtRes'!AQ8,"=1",SmtRes!AC8:'SmtRes'!AC8)*Source!I30, 2))), 2)</f>
        <v>135.02000000000001</v>
      </c>
      <c r="AN62" s="74">
        <f>L56+L60+L61</f>
        <v>119037.04000000001</v>
      </c>
      <c r="AO62">
        <f>0</f>
        <v>0</v>
      </c>
      <c r="AQ62" t="s">
        <v>787</v>
      </c>
      <c r="AR62" s="74">
        <f>L56</f>
        <v>51981.24</v>
      </c>
      <c r="AT62">
        <f>0</f>
        <v>0</v>
      </c>
      <c r="AV62" t="s">
        <v>787</v>
      </c>
      <c r="AW62">
        <f>0</f>
        <v>0</v>
      </c>
      <c r="AZ62">
        <f>Source!X30</f>
        <v>46263.3</v>
      </c>
      <c r="BA62">
        <f>Source!Y30</f>
        <v>20792.5</v>
      </c>
      <c r="CD62">
        <v>1</v>
      </c>
    </row>
    <row r="63" spans="1:82" ht="28.5">
      <c r="A63" s="59" t="s">
        <v>44</v>
      </c>
      <c r="B63" s="61" t="s">
        <v>788</v>
      </c>
      <c r="C63" s="61" t="str">
        <f>Source!G32</f>
        <v>Засыпка вручную траншей, пазух котлованов и ям, группа грунтов: 1</v>
      </c>
      <c r="D63" s="62" t="str">
        <f>Source!H32</f>
        <v>100 м3</v>
      </c>
      <c r="E63" s="63">
        <f>Source!K32</f>
        <v>0.49199999999999999</v>
      </c>
      <c r="F63" s="63"/>
      <c r="G63" s="63">
        <f>Source!I32</f>
        <v>0.49199999999999999</v>
      </c>
      <c r="H63" s="65"/>
      <c r="I63" s="64"/>
      <c r="J63" s="65"/>
      <c r="K63" s="64"/>
      <c r="L63" s="65"/>
    </row>
    <row r="64" spans="1:82">
      <c r="C64" s="66" t="str">
        <f>"Объем: "&amp;Source!I32&amp;"=(2,3+"&amp;"39+"&amp;"7,1+"&amp;"0,8)/"&amp;"100"</f>
        <v>Объем: 0,492=(2,3+39+7,1+0,8)/100</v>
      </c>
    </row>
    <row r="65" spans="1:82" ht="15">
      <c r="A65" s="60"/>
      <c r="B65" s="63">
        <v>1</v>
      </c>
      <c r="C65" s="60" t="s">
        <v>781</v>
      </c>
      <c r="D65" s="62" t="s">
        <v>475</v>
      </c>
      <c r="E65" s="67"/>
      <c r="F65" s="63"/>
      <c r="G65" s="67">
        <f>Source!U32</f>
        <v>43.542000000000002</v>
      </c>
      <c r="H65" s="63"/>
      <c r="I65" s="63"/>
      <c r="J65" s="63"/>
      <c r="K65" s="63"/>
      <c r="L65" s="68">
        <f>SUM(L66:L66)-SUMIF(CE66:CE66, 1, L66:L66)</f>
        <v>17079.349999999999</v>
      </c>
    </row>
    <row r="66" spans="1:82" ht="14.25">
      <c r="A66" s="61"/>
      <c r="B66" s="61" t="s">
        <v>493</v>
      </c>
      <c r="C66" s="69" t="s">
        <v>494</v>
      </c>
      <c r="D66" s="70" t="s">
        <v>475</v>
      </c>
      <c r="E66" s="71">
        <v>88.5</v>
      </c>
      <c r="F66" s="71"/>
      <c r="G66" s="71">
        <f>SmtRes!CX11</f>
        <v>43.542000000000002</v>
      </c>
      <c r="H66" s="72"/>
      <c r="I66" s="73"/>
      <c r="J66" s="72">
        <f>SmtRes!CZ11</f>
        <v>392.25</v>
      </c>
      <c r="K66" s="73"/>
      <c r="L66" s="72">
        <f>SmtRes!DI11</f>
        <v>17079.349999999999</v>
      </c>
    </row>
    <row r="67" spans="1:82" ht="15">
      <c r="A67" s="61"/>
      <c r="B67" s="61"/>
      <c r="C67" s="75" t="s">
        <v>782</v>
      </c>
      <c r="D67" s="62"/>
      <c r="E67" s="63"/>
      <c r="F67" s="63"/>
      <c r="G67" s="63"/>
      <c r="H67" s="65"/>
      <c r="I67" s="64"/>
      <c r="J67" s="65"/>
      <c r="K67" s="64"/>
      <c r="L67" s="65">
        <f>L65</f>
        <v>17079.349999999999</v>
      </c>
    </row>
    <row r="68" spans="1:82" ht="14.25">
      <c r="A68" s="61"/>
      <c r="B68" s="61"/>
      <c r="C68" s="61" t="s">
        <v>783</v>
      </c>
      <c r="D68" s="62"/>
      <c r="E68" s="63"/>
      <c r="F68" s="63"/>
      <c r="G68" s="63"/>
      <c r="H68" s="65"/>
      <c r="I68" s="64"/>
      <c r="J68" s="65"/>
      <c r="K68" s="64"/>
      <c r="L68" s="65">
        <f>SUM(AR63:AR71)+SUM(AS63:AS71)+SUM(AT63:AT71)+SUM(AU63:AU71)+SUM(AV63:AV71)</f>
        <v>17079.349999999999</v>
      </c>
    </row>
    <row r="69" spans="1:82" ht="28.5">
      <c r="A69" s="61"/>
      <c r="B69" s="61" t="s">
        <v>39</v>
      </c>
      <c r="C69" s="61" t="s">
        <v>784</v>
      </c>
      <c r="D69" s="62" t="s">
        <v>187</v>
      </c>
      <c r="E69" s="63">
        <f>Source!BZ32</f>
        <v>89</v>
      </c>
      <c r="F69" s="63"/>
      <c r="G69" s="63">
        <f>Source!AT32</f>
        <v>89</v>
      </c>
      <c r="H69" s="65"/>
      <c r="I69" s="64"/>
      <c r="J69" s="65"/>
      <c r="K69" s="64"/>
      <c r="L69" s="65">
        <f>SUM(AZ63:AZ71)</f>
        <v>15200.62</v>
      </c>
    </row>
    <row r="70" spans="1:82" ht="28.5">
      <c r="A70" s="69"/>
      <c r="B70" s="69" t="s">
        <v>40</v>
      </c>
      <c r="C70" s="69" t="s">
        <v>785</v>
      </c>
      <c r="D70" s="70" t="s">
        <v>187</v>
      </c>
      <c r="E70" s="71">
        <f>Source!CA32</f>
        <v>40</v>
      </c>
      <c r="F70" s="71"/>
      <c r="G70" s="71">
        <f>Source!AU32</f>
        <v>40</v>
      </c>
      <c r="H70" s="72"/>
      <c r="I70" s="73"/>
      <c r="J70" s="72"/>
      <c r="K70" s="73"/>
      <c r="L70" s="72">
        <f>SUM(BA63:BA71)</f>
        <v>6831.74</v>
      </c>
    </row>
    <row r="71" spans="1:82" ht="15">
      <c r="C71" s="77" t="s">
        <v>786</v>
      </c>
      <c r="D71" s="77"/>
      <c r="E71" s="77"/>
      <c r="F71" s="77"/>
      <c r="G71" s="77"/>
      <c r="H71" s="77"/>
      <c r="I71" s="78">
        <f>IF(E63&lt;&gt;0,K71/E63, 0)</f>
        <v>79495.345528455291</v>
      </c>
      <c r="J71" s="78"/>
      <c r="K71" s="78">
        <f>L65+L69+L70</f>
        <v>39111.71</v>
      </c>
      <c r="L71" s="78"/>
      <c r="AD71">
        <f>ROUND((Source!AT32/100)*((ROUND(SUMIF(SmtRes!AQ11:'SmtRes'!AQ11,"=1",SmtRes!AD11:'SmtRes'!AD11)*Source!I32, 2)+ROUND(SUMIF(SmtRes!AQ11:'SmtRes'!AQ11,"=1",SmtRes!AC11:'SmtRes'!AC11)*Source!I32, 2))), 2)</f>
        <v>171.76</v>
      </c>
      <c r="AE71">
        <f>ROUND((Source!AU32/100)*((ROUND(SUMIF(SmtRes!AQ11:'SmtRes'!AQ11,"=1",SmtRes!AD11:'SmtRes'!AD11)*Source!I32, 2)+ROUND(SUMIF(SmtRes!AQ11:'SmtRes'!AQ11,"=1",SmtRes!AC11:'SmtRes'!AC11)*Source!I32, 2))), 2)</f>
        <v>77.2</v>
      </c>
      <c r="AN71" s="74">
        <f>L65+L69+L70</f>
        <v>39111.71</v>
      </c>
      <c r="AO71">
        <f>0</f>
        <v>0</v>
      </c>
      <c r="AQ71" t="s">
        <v>787</v>
      </c>
      <c r="AR71" s="74">
        <f>L65</f>
        <v>17079.349999999999</v>
      </c>
      <c r="AT71">
        <f>0</f>
        <v>0</v>
      </c>
      <c r="AV71" t="s">
        <v>787</v>
      </c>
      <c r="AW71">
        <f>0</f>
        <v>0</v>
      </c>
      <c r="AZ71">
        <f>Source!X32</f>
        <v>15200.62</v>
      </c>
      <c r="BA71">
        <f>Source!Y32</f>
        <v>6831.74</v>
      </c>
      <c r="CD71">
        <v>1</v>
      </c>
    </row>
    <row r="72" spans="1:82" ht="28.5">
      <c r="A72" s="59" t="s">
        <v>56</v>
      </c>
      <c r="B72" s="61" t="s">
        <v>789</v>
      </c>
      <c r="C72" s="61" t="str">
        <f>Source!G34</f>
        <v>Планировка площадей: ручным способом, группа грунтов 1</v>
      </c>
      <c r="D72" s="62" t="str">
        <f>Source!H34</f>
        <v>1000 м2</v>
      </c>
      <c r="E72" s="63">
        <f>Source!K34</f>
        <v>0.19120000000000001</v>
      </c>
      <c r="F72" s="63"/>
      <c r="G72" s="63">
        <f>Source!I34</f>
        <v>0.19120000000000001</v>
      </c>
      <c r="H72" s="65"/>
      <c r="I72" s="64"/>
      <c r="J72" s="65"/>
      <c r="K72" s="64"/>
      <c r="L72" s="65"/>
    </row>
    <row r="73" spans="1:82">
      <c r="C73" s="66" t="str">
        <f>"Объем: "&amp;Source!I34&amp;"=(9,3+"&amp;"162,4+"&amp;"19,5)/"&amp;"1000"</f>
        <v>Объем: 0,1912=(9,3+162,4+19,5)/1000</v>
      </c>
    </row>
    <row r="74" spans="1:82" ht="15">
      <c r="A74" s="60"/>
      <c r="B74" s="63">
        <v>1</v>
      </c>
      <c r="C74" s="60" t="s">
        <v>781</v>
      </c>
      <c r="D74" s="62" t="s">
        <v>475</v>
      </c>
      <c r="E74" s="67"/>
      <c r="F74" s="63"/>
      <c r="G74" s="67">
        <f>Source!U34</f>
        <v>19.12</v>
      </c>
      <c r="H74" s="63"/>
      <c r="I74" s="63"/>
      <c r="J74" s="63"/>
      <c r="K74" s="63"/>
      <c r="L74" s="68">
        <f>SUM(L75:L75)-SUMIF(CE75:CE75, 1, L75:L75)</f>
        <v>8540.52</v>
      </c>
    </row>
    <row r="75" spans="1:82" ht="14.25">
      <c r="A75" s="61"/>
      <c r="B75" s="61" t="s">
        <v>498</v>
      </c>
      <c r="C75" s="69" t="s">
        <v>499</v>
      </c>
      <c r="D75" s="70" t="s">
        <v>475</v>
      </c>
      <c r="E75" s="71">
        <v>100</v>
      </c>
      <c r="F75" s="71"/>
      <c r="G75" s="71">
        <f>SmtRes!CX15</f>
        <v>19.12</v>
      </c>
      <c r="H75" s="72"/>
      <c r="I75" s="73"/>
      <c r="J75" s="72">
        <f>SmtRes!CZ15</f>
        <v>446.68</v>
      </c>
      <c r="K75" s="73"/>
      <c r="L75" s="72">
        <f>SmtRes!DI15</f>
        <v>8540.52</v>
      </c>
    </row>
    <row r="76" spans="1:82" ht="15">
      <c r="A76" s="61"/>
      <c r="B76" s="61"/>
      <c r="C76" s="75" t="s">
        <v>782</v>
      </c>
      <c r="D76" s="62"/>
      <c r="E76" s="63"/>
      <c r="F76" s="63"/>
      <c r="G76" s="63"/>
      <c r="H76" s="65"/>
      <c r="I76" s="64"/>
      <c r="J76" s="65"/>
      <c r="K76" s="64"/>
      <c r="L76" s="65">
        <f>L74</f>
        <v>8540.52</v>
      </c>
    </row>
    <row r="77" spans="1:82" ht="14.25">
      <c r="A77" s="61"/>
      <c r="B77" s="61"/>
      <c r="C77" s="61" t="s">
        <v>783</v>
      </c>
      <c r="D77" s="62"/>
      <c r="E77" s="63"/>
      <c r="F77" s="63"/>
      <c r="G77" s="63"/>
      <c r="H77" s="65"/>
      <c r="I77" s="64"/>
      <c r="J77" s="65"/>
      <c r="K77" s="64"/>
      <c r="L77" s="65">
        <f>SUM(AR72:AR80)+SUM(AS72:AS80)+SUM(AT72:AT80)+SUM(AU72:AU80)+SUM(AV72:AV80)</f>
        <v>8540.52</v>
      </c>
    </row>
    <row r="78" spans="1:82" ht="57">
      <c r="A78" s="61"/>
      <c r="B78" s="61" t="s">
        <v>53</v>
      </c>
      <c r="C78" s="61" t="s">
        <v>790</v>
      </c>
      <c r="D78" s="62" t="s">
        <v>187</v>
      </c>
      <c r="E78" s="63">
        <f>Source!BZ34</f>
        <v>89</v>
      </c>
      <c r="F78" s="63"/>
      <c r="G78" s="63">
        <f>Source!AT34</f>
        <v>89</v>
      </c>
      <c r="H78" s="65"/>
      <c r="I78" s="64"/>
      <c r="J78" s="65"/>
      <c r="K78" s="64"/>
      <c r="L78" s="65">
        <f>SUM(AZ72:AZ80)</f>
        <v>7601.06</v>
      </c>
    </row>
    <row r="79" spans="1:82" ht="57">
      <c r="A79" s="69"/>
      <c r="B79" s="69" t="s">
        <v>54</v>
      </c>
      <c r="C79" s="69" t="s">
        <v>791</v>
      </c>
      <c r="D79" s="70" t="s">
        <v>187</v>
      </c>
      <c r="E79" s="71">
        <f>Source!CA34</f>
        <v>41</v>
      </c>
      <c r="F79" s="71"/>
      <c r="G79" s="71">
        <f>Source!AU34</f>
        <v>41</v>
      </c>
      <c r="H79" s="72"/>
      <c r="I79" s="73"/>
      <c r="J79" s="72"/>
      <c r="K79" s="73"/>
      <c r="L79" s="72">
        <f>SUM(BA72:BA80)</f>
        <v>3501.61</v>
      </c>
    </row>
    <row r="80" spans="1:82" ht="15">
      <c r="C80" s="77" t="s">
        <v>786</v>
      </c>
      <c r="D80" s="77"/>
      <c r="E80" s="77"/>
      <c r="F80" s="77"/>
      <c r="G80" s="77"/>
      <c r="H80" s="77"/>
      <c r="I80" s="78">
        <f>IF(E72&lt;&gt;0,K80/E72, 0)</f>
        <v>102736.34937238494</v>
      </c>
      <c r="J80" s="78"/>
      <c r="K80" s="78">
        <f>L74+L78+L79</f>
        <v>19643.190000000002</v>
      </c>
      <c r="L80" s="78"/>
      <c r="AD80">
        <f>ROUND((Source!AT34/100)*((ROUND(SUMIF(SmtRes!AQ15:'SmtRes'!AQ15,"=1",SmtRes!AD15:'SmtRes'!AD15)*Source!I34, 2)+ROUND(SUMIF(SmtRes!AQ15:'SmtRes'!AQ15,"=1",SmtRes!AC15:'SmtRes'!AC15)*Source!I34, 2))), 2)</f>
        <v>76.010000000000005</v>
      </c>
      <c r="AE80">
        <f>ROUND((Source!AU34/100)*((ROUND(SUMIF(SmtRes!AQ15:'SmtRes'!AQ15,"=1",SmtRes!AD15:'SmtRes'!AD15)*Source!I34, 2)+ROUND(SUMIF(SmtRes!AQ15:'SmtRes'!AQ15,"=1",SmtRes!AC15:'SmtRes'!AC15)*Source!I34, 2))), 2)</f>
        <v>35.020000000000003</v>
      </c>
      <c r="AN80" s="74">
        <f>L74+L78+L79</f>
        <v>19643.190000000002</v>
      </c>
      <c r="AO80">
        <f>0</f>
        <v>0</v>
      </c>
      <c r="AQ80" t="s">
        <v>787</v>
      </c>
      <c r="AR80" s="74">
        <f>L74</f>
        <v>8540.52</v>
      </c>
      <c r="AT80">
        <f>0</f>
        <v>0</v>
      </c>
      <c r="AV80" t="s">
        <v>787</v>
      </c>
      <c r="AW80">
        <f>0</f>
        <v>0</v>
      </c>
      <c r="AZ80">
        <f>Source!X34</f>
        <v>7601.06</v>
      </c>
      <c r="BA80">
        <f>Source!Y34</f>
        <v>3501.61</v>
      </c>
      <c r="CD80">
        <v>1</v>
      </c>
    </row>
    <row r="81" spans="1:83" ht="42.75">
      <c r="A81" s="59" t="s">
        <v>60</v>
      </c>
      <c r="B81" s="61" t="s">
        <v>792</v>
      </c>
      <c r="C81" s="61" t="str">
        <f>Source!G35</f>
        <v>Устройство подстилающих и выравнивающих слоев оснований: из щебня</v>
      </c>
      <c r="D81" s="62" t="str">
        <f>Source!H35</f>
        <v>100 м3</v>
      </c>
      <c r="E81" s="63">
        <f>Source!K35</f>
        <v>4.0000000000000001E-3</v>
      </c>
      <c r="F81" s="63"/>
      <c r="G81" s="63">
        <f>Source!I35</f>
        <v>4.0000000000000001E-3</v>
      </c>
      <c r="H81" s="65"/>
      <c r="I81" s="64"/>
      <c r="J81" s="65"/>
      <c r="K81" s="64"/>
      <c r="L81" s="65"/>
    </row>
    <row r="82" spans="1:83">
      <c r="C82" s="66" t="str">
        <f>"Объем: "&amp;Source!I35&amp;"=0,4/"&amp;"100"</f>
        <v>Объем: 0,004=0,4/100</v>
      </c>
    </row>
    <row r="83" spans="1:83" ht="15">
      <c r="A83" s="60"/>
      <c r="B83" s="63">
        <v>1</v>
      </c>
      <c r="C83" s="60" t="s">
        <v>781</v>
      </c>
      <c r="D83" s="62" t="s">
        <v>475</v>
      </c>
      <c r="E83" s="67"/>
      <c r="F83" s="63"/>
      <c r="G83" s="67">
        <f>Source!U35</f>
        <v>8.6400000000000005E-2</v>
      </c>
      <c r="H83" s="63"/>
      <c r="I83" s="63"/>
      <c r="J83" s="63"/>
      <c r="K83" s="63"/>
      <c r="L83" s="68">
        <f>SUM(L84:L84)-SUMIF(CE84:CE84, 1, L84:L84)</f>
        <v>36.32</v>
      </c>
    </row>
    <row r="84" spans="1:83" ht="14.25">
      <c r="A84" s="61"/>
      <c r="B84" s="61" t="s">
        <v>500</v>
      </c>
      <c r="C84" s="61" t="s">
        <v>501</v>
      </c>
      <c r="D84" s="62" t="s">
        <v>475</v>
      </c>
      <c r="E84" s="63">
        <v>21.6</v>
      </c>
      <c r="F84" s="63"/>
      <c r="G84" s="63">
        <f>SmtRes!CX16</f>
        <v>8.6400000000000005E-2</v>
      </c>
      <c r="H84" s="65"/>
      <c r="I84" s="64"/>
      <c r="J84" s="65">
        <f>SmtRes!CZ16</f>
        <v>420.4</v>
      </c>
      <c r="K84" s="64"/>
      <c r="L84" s="65">
        <f>SmtRes!DI16</f>
        <v>36.32</v>
      </c>
    </row>
    <row r="85" spans="1:83" ht="15">
      <c r="A85" s="60"/>
      <c r="B85" s="63">
        <v>2</v>
      </c>
      <c r="C85" s="60" t="s">
        <v>793</v>
      </c>
      <c r="D85" s="62"/>
      <c r="E85" s="67"/>
      <c r="F85" s="63"/>
      <c r="G85" s="67"/>
      <c r="H85" s="63"/>
      <c r="I85" s="63"/>
      <c r="J85" s="63"/>
      <c r="K85" s="63"/>
      <c r="L85" s="68">
        <f>SUM(L86:L96)-SUMIF(CE86:CE96, 1, L86:L96)</f>
        <v>207.36999999999995</v>
      </c>
    </row>
    <row r="86" spans="1:83" ht="15">
      <c r="A86" s="60"/>
      <c r="B86" s="63"/>
      <c r="C86" s="60" t="s">
        <v>797</v>
      </c>
      <c r="D86" s="62" t="s">
        <v>475</v>
      </c>
      <c r="E86" s="67"/>
      <c r="F86" s="63"/>
      <c r="G86" s="67">
        <f>Source!V35</f>
        <v>8.2400000000000001E-2</v>
      </c>
      <c r="H86" s="63"/>
      <c r="I86" s="63"/>
      <c r="J86" s="63"/>
      <c r="K86" s="63"/>
      <c r="L86" s="68">
        <f>SUMIF(CE87:CE96, 1, L87:L96)</f>
        <v>54</v>
      </c>
      <c r="CE86">
        <v>1</v>
      </c>
    </row>
    <row r="87" spans="1:83" ht="28.5">
      <c r="A87" s="61"/>
      <c r="B87" s="61" t="s">
        <v>483</v>
      </c>
      <c r="C87" s="61" t="s">
        <v>485</v>
      </c>
      <c r="D87" s="62" t="s">
        <v>479</v>
      </c>
      <c r="E87" s="63">
        <v>2.59</v>
      </c>
      <c r="F87" s="63"/>
      <c r="G87" s="63">
        <f>SmtRes!CX18</f>
        <v>1.0359999999999999E-2</v>
      </c>
      <c r="H87" s="65">
        <f>SmtRes!CZ18</f>
        <v>887.54</v>
      </c>
      <c r="I87" s="64">
        <f>SmtRes!AJ18</f>
        <v>1.35</v>
      </c>
      <c r="J87" s="65">
        <f>ROUND(H87*I87, 2)</f>
        <v>1198.18</v>
      </c>
      <c r="K87" s="64"/>
      <c r="L87" s="65">
        <f>SmtRes!DG18</f>
        <v>12.41</v>
      </c>
    </row>
    <row r="88" spans="1:83" ht="28.5">
      <c r="A88" s="61"/>
      <c r="B88" s="61" t="s">
        <v>480</v>
      </c>
      <c r="C88" s="61" t="s">
        <v>794</v>
      </c>
      <c r="D88" s="62" t="s">
        <v>475</v>
      </c>
      <c r="E88" s="63">
        <f>SmtRes!DO18*SmtRes!AT18</f>
        <v>2.59</v>
      </c>
      <c r="F88" s="63"/>
      <c r="G88" s="63">
        <f>ROUND(E88*G81, 7)</f>
        <v>1.0359999999999999E-2</v>
      </c>
      <c r="H88" s="65"/>
      <c r="I88" s="64"/>
      <c r="J88" s="65">
        <f>ROUND(SmtRes!AG18/SmtRes!DO18, 2)</f>
        <v>675.65</v>
      </c>
      <c r="K88" s="64"/>
      <c r="L88" s="65">
        <f>SmtRes!DH18</f>
        <v>7</v>
      </c>
      <c r="CE88">
        <v>1</v>
      </c>
    </row>
    <row r="89" spans="1:83" ht="28.5">
      <c r="A89" s="61"/>
      <c r="B89" s="61" t="s">
        <v>495</v>
      </c>
      <c r="C89" s="61" t="s">
        <v>497</v>
      </c>
      <c r="D89" s="62" t="s">
        <v>479</v>
      </c>
      <c r="E89" s="63">
        <v>2.2999999999999998</v>
      </c>
      <c r="F89" s="63"/>
      <c r="G89" s="63">
        <f>SmtRes!CX19</f>
        <v>9.1999999999999998E-3</v>
      </c>
      <c r="H89" s="65">
        <f>SmtRes!CZ19</f>
        <v>1933</v>
      </c>
      <c r="I89" s="64">
        <f>SmtRes!AJ19</f>
        <v>1.32</v>
      </c>
      <c r="J89" s="65">
        <f>ROUND(H89*I89, 2)</f>
        <v>2551.56</v>
      </c>
      <c r="K89" s="64"/>
      <c r="L89" s="65">
        <f>SmtRes!DG19</f>
        <v>23.47</v>
      </c>
    </row>
    <row r="90" spans="1:83" ht="28.5">
      <c r="A90" s="61"/>
      <c r="B90" s="61" t="s">
        <v>480</v>
      </c>
      <c r="C90" s="61" t="s">
        <v>794</v>
      </c>
      <c r="D90" s="62" t="s">
        <v>475</v>
      </c>
      <c r="E90" s="63">
        <f>SmtRes!DO19*SmtRes!AT19</f>
        <v>2.2999999999999998</v>
      </c>
      <c r="F90" s="63"/>
      <c r="G90" s="63">
        <f>ROUND(E90*G81, 7)</f>
        <v>9.1999999999999998E-3</v>
      </c>
      <c r="H90" s="65"/>
      <c r="I90" s="64"/>
      <c r="J90" s="65">
        <f>ROUND(SmtRes!AG19/SmtRes!DO19, 2)</f>
        <v>675.65</v>
      </c>
      <c r="K90" s="64"/>
      <c r="L90" s="65">
        <f>SmtRes!DH19</f>
        <v>6.22</v>
      </c>
      <c r="CE90">
        <v>1</v>
      </c>
    </row>
    <row r="91" spans="1:83" ht="71.25">
      <c r="A91" s="61"/>
      <c r="B91" s="61" t="s">
        <v>502</v>
      </c>
      <c r="C91" s="61" t="s">
        <v>504</v>
      </c>
      <c r="D91" s="62" t="s">
        <v>479</v>
      </c>
      <c r="E91" s="63">
        <v>2.46</v>
      </c>
      <c r="F91" s="63"/>
      <c r="G91" s="63">
        <f>SmtRes!CX20</f>
        <v>9.8399999999999998E-3</v>
      </c>
      <c r="H91" s="65"/>
      <c r="I91" s="64"/>
      <c r="J91" s="65">
        <f>SmtRes!CZ20</f>
        <v>1568.18</v>
      </c>
      <c r="K91" s="64"/>
      <c r="L91" s="65">
        <f>SmtRes!DG20</f>
        <v>15.43</v>
      </c>
    </row>
    <row r="92" spans="1:83" ht="28.5">
      <c r="A92" s="61"/>
      <c r="B92" s="61" t="s">
        <v>505</v>
      </c>
      <c r="C92" s="61" t="s">
        <v>795</v>
      </c>
      <c r="D92" s="62" t="s">
        <v>475</v>
      </c>
      <c r="E92" s="63">
        <f>SmtRes!DO20*SmtRes!AT20</f>
        <v>2.46</v>
      </c>
      <c r="F92" s="63"/>
      <c r="G92" s="63">
        <f>ROUND(E92*G81, 7)</f>
        <v>9.8399999999999998E-3</v>
      </c>
      <c r="H92" s="65"/>
      <c r="I92" s="64"/>
      <c r="J92" s="65">
        <f>ROUND(SmtRes!AG20/SmtRes!DO20, 2)</f>
        <v>578.04999999999995</v>
      </c>
      <c r="K92" s="64"/>
      <c r="L92" s="65">
        <f>SmtRes!DH20</f>
        <v>5.69</v>
      </c>
      <c r="CE92">
        <v>1</v>
      </c>
    </row>
    <row r="93" spans="1:83" ht="28.5">
      <c r="A93" s="61"/>
      <c r="B93" s="61" t="s">
        <v>506</v>
      </c>
      <c r="C93" s="61" t="s">
        <v>508</v>
      </c>
      <c r="D93" s="62" t="s">
        <v>479</v>
      </c>
      <c r="E93" s="63">
        <v>12.21</v>
      </c>
      <c r="F93" s="63"/>
      <c r="G93" s="63">
        <f>SmtRes!CX21</f>
        <v>4.8840000000000001E-2</v>
      </c>
      <c r="H93" s="65">
        <f>SmtRes!CZ21</f>
        <v>2391.6</v>
      </c>
      <c r="I93" s="64">
        <f>SmtRes!AJ21</f>
        <v>1.29</v>
      </c>
      <c r="J93" s="65">
        <f>ROUND(H93*I93, 2)</f>
        <v>3085.16</v>
      </c>
      <c r="K93" s="64"/>
      <c r="L93" s="65">
        <f>SmtRes!DG21</f>
        <v>150.68</v>
      </c>
    </row>
    <row r="94" spans="1:83" ht="28.5">
      <c r="A94" s="61"/>
      <c r="B94" s="61" t="s">
        <v>480</v>
      </c>
      <c r="C94" s="61" t="s">
        <v>794</v>
      </c>
      <c r="D94" s="62" t="s">
        <v>475</v>
      </c>
      <c r="E94" s="63">
        <f>SmtRes!DO21*SmtRes!AT21</f>
        <v>12.21</v>
      </c>
      <c r="F94" s="63"/>
      <c r="G94" s="63">
        <f>ROUND(E94*G81, 7)</f>
        <v>4.8840000000000001E-2</v>
      </c>
      <c r="H94" s="65"/>
      <c r="I94" s="64"/>
      <c r="J94" s="65">
        <f>ROUND(SmtRes!AG21/SmtRes!DO21, 2)</f>
        <v>675.65</v>
      </c>
      <c r="K94" s="64"/>
      <c r="L94" s="65">
        <f>SmtRes!DH21</f>
        <v>33</v>
      </c>
      <c r="CE94">
        <v>1</v>
      </c>
    </row>
    <row r="95" spans="1:83" ht="28.5">
      <c r="A95" s="61"/>
      <c r="B95" s="61" t="s">
        <v>509</v>
      </c>
      <c r="C95" s="61" t="s">
        <v>511</v>
      </c>
      <c r="D95" s="62" t="s">
        <v>479</v>
      </c>
      <c r="E95" s="63">
        <v>1.04</v>
      </c>
      <c r="F95" s="63"/>
      <c r="G95" s="63">
        <f>SmtRes!CX22</f>
        <v>4.1599999999999996E-3</v>
      </c>
      <c r="H95" s="65">
        <f>SmtRes!CZ22</f>
        <v>1043.1400000000001</v>
      </c>
      <c r="I95" s="64">
        <f>SmtRes!AJ22</f>
        <v>1.24</v>
      </c>
      <c r="J95" s="65">
        <f>ROUND(H95*I95, 2)</f>
        <v>1293.49</v>
      </c>
      <c r="K95" s="64"/>
      <c r="L95" s="65">
        <f>SmtRes!DG22</f>
        <v>5.38</v>
      </c>
    </row>
    <row r="96" spans="1:83" ht="28.5">
      <c r="A96" s="61"/>
      <c r="B96" s="61" t="s">
        <v>512</v>
      </c>
      <c r="C96" s="61" t="s">
        <v>796</v>
      </c>
      <c r="D96" s="62" t="s">
        <v>475</v>
      </c>
      <c r="E96" s="63">
        <f>SmtRes!DO22*SmtRes!AT22</f>
        <v>1.04</v>
      </c>
      <c r="F96" s="63"/>
      <c r="G96" s="63">
        <f>ROUND(E96*G81, 7)</f>
        <v>4.1599999999999996E-3</v>
      </c>
      <c r="H96" s="65"/>
      <c r="I96" s="64"/>
      <c r="J96" s="65">
        <f>ROUND(SmtRes!AG22/SmtRes!DO22, 2)</f>
        <v>502.98</v>
      </c>
      <c r="K96" s="64"/>
      <c r="L96" s="65">
        <f>SmtRes!DH22</f>
        <v>2.09</v>
      </c>
      <c r="CE96">
        <v>1</v>
      </c>
    </row>
    <row r="97" spans="1:82" ht="15">
      <c r="A97" s="60"/>
      <c r="B97" s="63">
        <v>4</v>
      </c>
      <c r="C97" s="60" t="s">
        <v>798</v>
      </c>
      <c r="D97" s="62"/>
      <c r="E97" s="67"/>
      <c r="F97" s="63"/>
      <c r="G97" s="67"/>
      <c r="H97" s="63"/>
      <c r="I97" s="63"/>
      <c r="J97" s="63"/>
      <c r="K97" s="63"/>
      <c r="L97" s="68">
        <f>SUM(L98:L98)-SUMIF(CE98:CE98, 1, L98:L98)</f>
        <v>0.92</v>
      </c>
    </row>
    <row r="98" spans="1:82" ht="14.25">
      <c r="A98" s="61"/>
      <c r="B98" s="61" t="s">
        <v>513</v>
      </c>
      <c r="C98" s="69" t="s">
        <v>515</v>
      </c>
      <c r="D98" s="70" t="s">
        <v>71</v>
      </c>
      <c r="E98" s="71">
        <v>7</v>
      </c>
      <c r="F98" s="71"/>
      <c r="G98" s="71">
        <f>SmtRes!CX23</f>
        <v>2.8000000000000001E-2</v>
      </c>
      <c r="H98" s="72">
        <f>SmtRes!CZ23</f>
        <v>35.71</v>
      </c>
      <c r="I98" s="73">
        <f>SmtRes!AI23</f>
        <v>0.92</v>
      </c>
      <c r="J98" s="72">
        <f>ROUND(H98*I98, 2)</f>
        <v>32.85</v>
      </c>
      <c r="K98" s="73"/>
      <c r="L98" s="72">
        <f>SmtRes!DF23</f>
        <v>0.92</v>
      </c>
    </row>
    <row r="99" spans="1:82" ht="15">
      <c r="A99" s="61"/>
      <c r="B99" s="61"/>
      <c r="C99" s="75" t="s">
        <v>782</v>
      </c>
      <c r="D99" s="62"/>
      <c r="E99" s="63"/>
      <c r="F99" s="63"/>
      <c r="G99" s="63"/>
      <c r="H99" s="65"/>
      <c r="I99" s="64"/>
      <c r="J99" s="65"/>
      <c r="K99" s="64"/>
      <c r="L99" s="65">
        <f>L83+L85+L86+L97</f>
        <v>298.60999999999996</v>
      </c>
    </row>
    <row r="100" spans="1:82" ht="42.75">
      <c r="A100" s="59" t="s">
        <v>799</v>
      </c>
      <c r="B100" s="61" t="str">
        <f>Source!F36</f>
        <v>02.2.05.04-2006</v>
      </c>
      <c r="C100" s="61" t="str">
        <f>Source!G36</f>
        <v>Щебень из плотных горных пород для строительных работ М 400, фракция 5(3)-10 мм</v>
      </c>
      <c r="D100" s="62" t="str">
        <f>Source!H36</f>
        <v>м3</v>
      </c>
      <c r="E100" s="63">
        <f>SmtRes!AT24</f>
        <v>115</v>
      </c>
      <c r="F100" s="63"/>
      <c r="G100" s="63">
        <f>Source!I36</f>
        <v>0.46</v>
      </c>
      <c r="H100" s="65">
        <f>Source!AL36+Source!AO36+Source!AM36+Source!AN36</f>
        <v>1535.67</v>
      </c>
      <c r="I100" s="64">
        <f>IF(Source!BC36&lt;&gt; 0, Source!BC36, 1)</f>
        <v>0.96</v>
      </c>
      <c r="J100" s="65">
        <f>ROUND(H100*I100, 2)</f>
        <v>1474.24</v>
      </c>
      <c r="K100" s="64"/>
      <c r="L100" s="65">
        <f>Source!P36</f>
        <v>678.15</v>
      </c>
      <c r="AD100">
        <f>ROUND((Source!AT36/100)*((ROUND(ROUND(Source!AO36,2)*Source!I36, 2)+ROUND(ROUND(Source!AN36,2)*Source!I36, 2))), 2)</f>
        <v>0</v>
      </c>
      <c r="AE100">
        <f>ROUND((Source!AU36/100)*((ROUND(ROUND(Source!AO36,2)*Source!I36, 2)+ROUND(ROUND(Source!AN36,2)*Source!I36, 2))), 2)</f>
        <v>0</v>
      </c>
      <c r="AN100">
        <f>L100</f>
        <v>678.15</v>
      </c>
      <c r="AW100">
        <f>L100</f>
        <v>678.15</v>
      </c>
      <c r="AZ100">
        <f>Source!X36</f>
        <v>0</v>
      </c>
      <c r="BA100">
        <f>Source!Y36</f>
        <v>0</v>
      </c>
      <c r="CD100">
        <v>1</v>
      </c>
    </row>
    <row r="101" spans="1:82" ht="14.25">
      <c r="A101" s="61"/>
      <c r="B101" s="61"/>
      <c r="C101" s="61" t="s">
        <v>783</v>
      </c>
      <c r="D101" s="62"/>
      <c r="E101" s="63"/>
      <c r="F101" s="63"/>
      <c r="G101" s="63"/>
      <c r="H101" s="65"/>
      <c r="I101" s="64"/>
      <c r="J101" s="65"/>
      <c r="K101" s="64"/>
      <c r="L101" s="65">
        <f>SUM(AR81:AR104)+SUM(AS81:AS104)+SUM(AT81:AT104)+SUM(AU81:AU104)+SUM(AV81:AV104)</f>
        <v>90.32</v>
      </c>
    </row>
    <row r="102" spans="1:82" ht="14.25">
      <c r="A102" s="61"/>
      <c r="B102" s="61" t="s">
        <v>66</v>
      </c>
      <c r="C102" s="61" t="s">
        <v>800</v>
      </c>
      <c r="D102" s="62" t="s">
        <v>187</v>
      </c>
      <c r="E102" s="63">
        <f>Source!BZ35</f>
        <v>147</v>
      </c>
      <c r="F102" s="63"/>
      <c r="G102" s="63">
        <f>Source!AT35</f>
        <v>147</v>
      </c>
      <c r="H102" s="65"/>
      <c r="I102" s="64"/>
      <c r="J102" s="65"/>
      <c r="K102" s="64"/>
      <c r="L102" s="65">
        <f>SUM(AZ81:AZ104)</f>
        <v>132.77000000000001</v>
      </c>
    </row>
    <row r="103" spans="1:82" ht="14.25">
      <c r="A103" s="69"/>
      <c r="B103" s="69" t="s">
        <v>67</v>
      </c>
      <c r="C103" s="69" t="s">
        <v>801</v>
      </c>
      <c r="D103" s="70" t="s">
        <v>187</v>
      </c>
      <c r="E103" s="71">
        <f>Source!CA35</f>
        <v>134</v>
      </c>
      <c r="F103" s="71"/>
      <c r="G103" s="71">
        <f>Source!AU35</f>
        <v>134</v>
      </c>
      <c r="H103" s="72"/>
      <c r="I103" s="73"/>
      <c r="J103" s="72"/>
      <c r="K103" s="73"/>
      <c r="L103" s="72">
        <f>SUM(BA81:BA104)</f>
        <v>121.03</v>
      </c>
    </row>
    <row r="104" spans="1:82" ht="15">
      <c r="C104" s="77" t="s">
        <v>786</v>
      </c>
      <c r="D104" s="77"/>
      <c r="E104" s="77"/>
      <c r="F104" s="77"/>
      <c r="G104" s="77"/>
      <c r="H104" s="77"/>
      <c r="I104" s="78">
        <f>IF(E81&lt;&gt;0,K104/E81, 0)</f>
        <v>307640</v>
      </c>
      <c r="J104" s="78"/>
      <c r="K104" s="78">
        <f>L83+L85+L97+L102+L103+L86+SUM(L100:L100)</f>
        <v>1230.56</v>
      </c>
      <c r="L104" s="78"/>
      <c r="AD104">
        <f>ROUND((Source!AT35/100)*((ROUND(SUMIF(SmtRes!AQ16:'SmtRes'!AQ24,"=1",SmtRes!AD16:'SmtRes'!AD24)*Source!I35, 2)+ROUND(SUMIF(SmtRes!AQ16:'SmtRes'!AQ24,"=1",SmtRes!AC16:'SmtRes'!AC24)*Source!I35, 2))), 2)</f>
        <v>20.74</v>
      </c>
      <c r="AE104">
        <f>ROUND((Source!AU35/100)*((ROUND(SUMIF(SmtRes!AQ16:'SmtRes'!AQ24,"=1",SmtRes!AD16:'SmtRes'!AD24)*Source!I35, 2)+ROUND(SUMIF(SmtRes!AQ16:'SmtRes'!AQ24,"=1",SmtRes!AC16:'SmtRes'!AC24)*Source!I35, 2))), 2)</f>
        <v>18.91</v>
      </c>
      <c r="AN104" s="74">
        <f>L83+L85+L97+L102+L103+L86</f>
        <v>552.41</v>
      </c>
      <c r="AO104" s="74">
        <f>L85</f>
        <v>207.36999999999995</v>
      </c>
      <c r="AQ104" t="s">
        <v>787</v>
      </c>
      <c r="AR104" s="74">
        <f>L83</f>
        <v>36.32</v>
      </c>
      <c r="AT104" s="74">
        <f>L86</f>
        <v>54</v>
      </c>
      <c r="AV104" t="s">
        <v>787</v>
      </c>
      <c r="AW104" s="74">
        <f>L97</f>
        <v>0.92</v>
      </c>
      <c r="AZ104">
        <f>Source!X35</f>
        <v>132.77000000000001</v>
      </c>
      <c r="BA104">
        <f>Source!Y35</f>
        <v>121.03</v>
      </c>
      <c r="CD104">
        <v>1</v>
      </c>
    </row>
    <row r="105" spans="1:82" ht="28.5">
      <c r="A105" s="59" t="s">
        <v>73</v>
      </c>
      <c r="B105" s="61" t="s">
        <v>802</v>
      </c>
      <c r="C105" s="61" t="str">
        <f>Source!G37</f>
        <v>Устройство трубопроводов из полиэтиленовых труб: до 2 отверстий</v>
      </c>
      <c r="D105" s="62" t="str">
        <f>Source!H37</f>
        <v>канал.км</v>
      </c>
      <c r="E105" s="63">
        <f>Source!K37</f>
        <v>5.8999999999999997E-2</v>
      </c>
      <c r="F105" s="63"/>
      <c r="G105" s="63">
        <f>Source!I37</f>
        <v>5.8999999999999997E-2</v>
      </c>
      <c r="H105" s="65"/>
      <c r="I105" s="64"/>
      <c r="J105" s="65"/>
      <c r="K105" s="64"/>
      <c r="L105" s="65"/>
    </row>
    <row r="106" spans="1:82">
      <c r="C106" s="66" t="str">
        <f>"Объем: "&amp;Source!I37&amp;"=59/"&amp;"1000"</f>
        <v>Объем: 0,059=59/1000</v>
      </c>
    </row>
    <row r="107" spans="1:82" ht="15">
      <c r="A107" s="60"/>
      <c r="B107" s="63">
        <v>1</v>
      </c>
      <c r="C107" s="60" t="s">
        <v>781</v>
      </c>
      <c r="D107" s="62" t="s">
        <v>475</v>
      </c>
      <c r="E107" s="67"/>
      <c r="F107" s="63"/>
      <c r="G107" s="67">
        <f>Source!U37</f>
        <v>7.8470000000000004</v>
      </c>
      <c r="H107" s="63"/>
      <c r="I107" s="63"/>
      <c r="J107" s="63"/>
      <c r="K107" s="63"/>
      <c r="L107" s="68">
        <f>SUM(L108:L108)-SUMIF(CE108:CE108, 1, L108:L108)</f>
        <v>3475.59</v>
      </c>
    </row>
    <row r="108" spans="1:82" ht="14.25">
      <c r="A108" s="61"/>
      <c r="B108" s="61" t="s">
        <v>516</v>
      </c>
      <c r="C108" s="61" t="s">
        <v>517</v>
      </c>
      <c r="D108" s="62" t="s">
        <v>475</v>
      </c>
      <c r="E108" s="63">
        <v>133</v>
      </c>
      <c r="F108" s="63"/>
      <c r="G108" s="63">
        <f>SmtRes!CX25</f>
        <v>7.8470000000000004</v>
      </c>
      <c r="H108" s="65"/>
      <c r="I108" s="64"/>
      <c r="J108" s="65">
        <f>SmtRes!CZ25</f>
        <v>442.92</v>
      </c>
      <c r="K108" s="64"/>
      <c r="L108" s="65">
        <f>SmtRes!DI25</f>
        <v>3475.59</v>
      </c>
    </row>
    <row r="109" spans="1:82" ht="15">
      <c r="A109" s="60"/>
      <c r="B109" s="63">
        <v>4</v>
      </c>
      <c r="C109" s="60" t="s">
        <v>798</v>
      </c>
      <c r="D109" s="62"/>
      <c r="E109" s="67"/>
      <c r="F109" s="63"/>
      <c r="G109" s="67"/>
      <c r="H109" s="63"/>
      <c r="I109" s="63"/>
      <c r="J109" s="63"/>
      <c r="K109" s="63"/>
      <c r="L109" s="68">
        <f>SUM(L110:L111)-SUMIF(CE110:CE111, 1, L110:L111)</f>
        <v>64.510000000000005</v>
      </c>
    </row>
    <row r="110" spans="1:82" ht="14.25">
      <c r="A110" s="61"/>
      <c r="B110" s="61" t="s">
        <v>518</v>
      </c>
      <c r="C110" s="61" t="s">
        <v>520</v>
      </c>
      <c r="D110" s="62" t="s">
        <v>283</v>
      </c>
      <c r="E110" s="63">
        <v>8.0000000000000004E-4</v>
      </c>
      <c r="F110" s="63"/>
      <c r="G110" s="63">
        <f>SmtRes!CX26</f>
        <v>4.7200000000000002E-5</v>
      </c>
      <c r="H110" s="65"/>
      <c r="I110" s="64"/>
      <c r="J110" s="65">
        <f>SmtRes!CZ26</f>
        <v>51105.599999999999</v>
      </c>
      <c r="K110" s="64"/>
      <c r="L110" s="65">
        <f>SmtRes!DF26</f>
        <v>2.41</v>
      </c>
    </row>
    <row r="111" spans="1:82" ht="57">
      <c r="A111" s="61"/>
      <c r="B111" s="61" t="s">
        <v>521</v>
      </c>
      <c r="C111" s="69" t="s">
        <v>523</v>
      </c>
      <c r="D111" s="70" t="s">
        <v>71</v>
      </c>
      <c r="E111" s="71">
        <v>0.08</v>
      </c>
      <c r="F111" s="71"/>
      <c r="G111" s="71">
        <f>SmtRes!CX27</f>
        <v>4.7200000000000002E-3</v>
      </c>
      <c r="H111" s="72">
        <f>SmtRes!CZ27</f>
        <v>16655</v>
      </c>
      <c r="I111" s="73">
        <f>SmtRes!AI27</f>
        <v>0.79</v>
      </c>
      <c r="J111" s="72">
        <f>ROUND(H111*I111, 2)</f>
        <v>13157.45</v>
      </c>
      <c r="K111" s="73"/>
      <c r="L111" s="72">
        <f>SmtRes!DF27</f>
        <v>62.1</v>
      </c>
    </row>
    <row r="112" spans="1:82" ht="15">
      <c r="A112" s="61"/>
      <c r="B112" s="61"/>
      <c r="C112" s="75" t="s">
        <v>782</v>
      </c>
      <c r="D112" s="62"/>
      <c r="E112" s="63"/>
      <c r="F112" s="63"/>
      <c r="G112" s="63"/>
      <c r="H112" s="65"/>
      <c r="I112" s="64"/>
      <c r="J112" s="65"/>
      <c r="K112" s="64"/>
      <c r="L112" s="65">
        <f>L107+L109</f>
        <v>3540.1000000000004</v>
      </c>
    </row>
    <row r="113" spans="1:83" ht="14.25">
      <c r="A113" s="61"/>
      <c r="B113" s="61"/>
      <c r="C113" s="61" t="s">
        <v>783</v>
      </c>
      <c r="D113" s="62"/>
      <c r="E113" s="63"/>
      <c r="F113" s="63"/>
      <c r="G113" s="63"/>
      <c r="H113" s="65"/>
      <c r="I113" s="64"/>
      <c r="J113" s="65"/>
      <c r="K113" s="64"/>
      <c r="L113" s="65">
        <f>SUM(AR105:AR116)+SUM(AS105:AS116)+SUM(AT105:AT116)+SUM(AU105:AU116)+SUM(AV105:AV116)</f>
        <v>3475.59</v>
      </c>
    </row>
    <row r="114" spans="1:83" ht="42.75">
      <c r="A114" s="61"/>
      <c r="B114" s="61" t="s">
        <v>81</v>
      </c>
      <c r="C114" s="61" t="s">
        <v>803</v>
      </c>
      <c r="D114" s="62" t="s">
        <v>187</v>
      </c>
      <c r="E114" s="63">
        <f>Source!BZ37</f>
        <v>98</v>
      </c>
      <c r="F114" s="63"/>
      <c r="G114" s="63">
        <f>Source!AT37</f>
        <v>98</v>
      </c>
      <c r="H114" s="65"/>
      <c r="I114" s="64"/>
      <c r="J114" s="65"/>
      <c r="K114" s="64"/>
      <c r="L114" s="65">
        <f>SUM(AZ105:AZ116)</f>
        <v>3406.08</v>
      </c>
    </row>
    <row r="115" spans="1:83" ht="42.75">
      <c r="A115" s="69"/>
      <c r="B115" s="69" t="s">
        <v>82</v>
      </c>
      <c r="C115" s="69" t="s">
        <v>804</v>
      </c>
      <c r="D115" s="70" t="s">
        <v>187</v>
      </c>
      <c r="E115" s="71">
        <f>Source!CA37</f>
        <v>58</v>
      </c>
      <c r="F115" s="71"/>
      <c r="G115" s="71">
        <f>Source!AU37</f>
        <v>58</v>
      </c>
      <c r="H115" s="72"/>
      <c r="I115" s="73"/>
      <c r="J115" s="72"/>
      <c r="K115" s="73"/>
      <c r="L115" s="72">
        <f>SUM(BA105:BA116)</f>
        <v>2015.84</v>
      </c>
    </row>
    <row r="116" spans="1:83" ht="15">
      <c r="C116" s="77" t="s">
        <v>786</v>
      </c>
      <c r="D116" s="77"/>
      <c r="E116" s="77"/>
      <c r="F116" s="77"/>
      <c r="G116" s="77"/>
      <c r="H116" s="77"/>
      <c r="I116" s="78">
        <f>IF(E105&lt;&gt;0,K116/E105, 0)</f>
        <v>151898.64406779662</v>
      </c>
      <c r="J116" s="78"/>
      <c r="K116" s="78">
        <f>L107+L109+L114+L115</f>
        <v>8962.02</v>
      </c>
      <c r="L116" s="78"/>
      <c r="AD116">
        <f>ROUND((Source!AT37/100)*((ROUND(SUMIF(SmtRes!AQ25:'SmtRes'!AQ27,"=1",SmtRes!AD25:'SmtRes'!AD27)*Source!I37, 2)+ROUND(SUMIF(SmtRes!AQ25:'SmtRes'!AQ27,"=1",SmtRes!AC25:'SmtRes'!AC27)*Source!I37, 2))), 2)</f>
        <v>25.61</v>
      </c>
      <c r="AE116">
        <f>ROUND((Source!AU37/100)*((ROUND(SUMIF(SmtRes!AQ25:'SmtRes'!AQ27,"=1",SmtRes!AD25:'SmtRes'!AD27)*Source!I37, 2)+ROUND(SUMIF(SmtRes!AQ25:'SmtRes'!AQ27,"=1",SmtRes!AC25:'SmtRes'!AC27)*Source!I37, 2))), 2)</f>
        <v>15.16</v>
      </c>
      <c r="AN116" s="74">
        <f>L107+L109+L114+L115</f>
        <v>8962.02</v>
      </c>
      <c r="AO116">
        <f>0</f>
        <v>0</v>
      </c>
      <c r="AQ116" t="s">
        <v>787</v>
      </c>
      <c r="AR116" s="74">
        <f>L107</f>
        <v>3475.59</v>
      </c>
      <c r="AT116">
        <f>0</f>
        <v>0</v>
      </c>
      <c r="AV116" t="s">
        <v>787</v>
      </c>
      <c r="AW116" s="74">
        <f>L109</f>
        <v>64.510000000000005</v>
      </c>
      <c r="AZ116">
        <f>Source!X37</f>
        <v>3406.08</v>
      </c>
      <c r="BA116">
        <f>Source!Y37</f>
        <v>2015.84</v>
      </c>
      <c r="CD116">
        <v>1</v>
      </c>
    </row>
    <row r="117" spans="1:83" ht="42.75">
      <c r="A117" s="59" t="s">
        <v>84</v>
      </c>
      <c r="B117" s="61" t="s">
        <v>805</v>
      </c>
      <c r="C117" s="61" t="str">
        <f>Source!G38</f>
        <v>Пробивка в бетонных стенах и полах толщиной 100 мм отверстий площадью: свыше 100 до 500 см2</v>
      </c>
      <c r="D117" s="62" t="str">
        <f>Source!H38</f>
        <v>100 отверстий</v>
      </c>
      <c r="E117" s="63">
        <f>Source!K38</f>
        <v>0.01</v>
      </c>
      <c r="F117" s="63"/>
      <c r="G117" s="63">
        <f>Source!I38</f>
        <v>0.01</v>
      </c>
      <c r="H117" s="65"/>
      <c r="I117" s="64"/>
      <c r="J117" s="65"/>
      <c r="K117" s="64"/>
      <c r="L117" s="65"/>
    </row>
    <row r="118" spans="1:83">
      <c r="C118" s="66" t="str">
        <f>"Объем: "&amp;Source!I38&amp;"=1/"&amp;"100"</f>
        <v>Объем: 0,01=1/100</v>
      </c>
    </row>
    <row r="119" spans="1:83" ht="15">
      <c r="A119" s="60"/>
      <c r="B119" s="63">
        <v>1</v>
      </c>
      <c r="C119" s="60" t="s">
        <v>781</v>
      </c>
      <c r="D119" s="62" t="s">
        <v>475</v>
      </c>
      <c r="E119" s="67"/>
      <c r="F119" s="63"/>
      <c r="G119" s="67">
        <f>Source!U38</f>
        <v>0.95379999999999998</v>
      </c>
      <c r="H119" s="63"/>
      <c r="I119" s="63"/>
      <c r="J119" s="63"/>
      <c r="K119" s="63"/>
      <c r="L119" s="68">
        <f>SUM(L120:L120)-SUMIF(CE120:CE120, 1, L120:L120)</f>
        <v>474.37</v>
      </c>
    </row>
    <row r="120" spans="1:83" ht="14.25">
      <c r="A120" s="61"/>
      <c r="B120" s="61" t="s">
        <v>524</v>
      </c>
      <c r="C120" s="61" t="s">
        <v>525</v>
      </c>
      <c r="D120" s="62" t="s">
        <v>475</v>
      </c>
      <c r="E120" s="63">
        <v>95.38</v>
      </c>
      <c r="F120" s="63"/>
      <c r="G120" s="63">
        <f>SmtRes!CX28</f>
        <v>0.95379999999999998</v>
      </c>
      <c r="H120" s="65"/>
      <c r="I120" s="64"/>
      <c r="J120" s="65">
        <f>SmtRes!CZ28</f>
        <v>497.35</v>
      </c>
      <c r="K120" s="64"/>
      <c r="L120" s="65">
        <f>SmtRes!DI28</f>
        <v>474.37</v>
      </c>
    </row>
    <row r="121" spans="1:83" ht="15">
      <c r="A121" s="60"/>
      <c r="B121" s="63">
        <v>2</v>
      </c>
      <c r="C121" s="60" t="s">
        <v>793</v>
      </c>
      <c r="D121" s="62"/>
      <c r="E121" s="67"/>
      <c r="F121" s="63"/>
      <c r="G121" s="67"/>
      <c r="H121" s="63"/>
      <c r="I121" s="63"/>
      <c r="J121" s="63"/>
      <c r="K121" s="63"/>
      <c r="L121" s="68">
        <f>SUM(L122:L124)-SUMIF(CE122:CE124, 1, L122:L124)</f>
        <v>42.400000000000006</v>
      </c>
    </row>
    <row r="122" spans="1:83" ht="15" hidden="1">
      <c r="A122" s="60"/>
      <c r="B122" s="63"/>
      <c r="C122" s="60" t="s">
        <v>797</v>
      </c>
      <c r="D122" s="62" t="s">
        <v>475</v>
      </c>
      <c r="E122" s="67"/>
      <c r="F122" s="63"/>
      <c r="G122" s="67">
        <f>Source!V38</f>
        <v>0</v>
      </c>
      <c r="H122" s="63"/>
      <c r="I122" s="63"/>
      <c r="J122" s="63"/>
      <c r="K122" s="63"/>
      <c r="L122" s="68">
        <f>SUMIF(CE123:CE124, 1, L123:L124)</f>
        <v>0</v>
      </c>
      <c r="CE122">
        <v>1</v>
      </c>
    </row>
    <row r="123" spans="1:83" ht="57">
      <c r="A123" s="61"/>
      <c r="B123" s="61" t="s">
        <v>526</v>
      </c>
      <c r="C123" s="61" t="s">
        <v>528</v>
      </c>
      <c r="D123" s="62" t="s">
        <v>479</v>
      </c>
      <c r="E123" s="63">
        <v>26.36</v>
      </c>
      <c r="F123" s="63"/>
      <c r="G123" s="63">
        <f>SmtRes!CX29</f>
        <v>0.2636</v>
      </c>
      <c r="H123" s="65">
        <f>SmtRes!CZ29</f>
        <v>115.43</v>
      </c>
      <c r="I123" s="64">
        <f>SmtRes!AJ29</f>
        <v>1.34</v>
      </c>
      <c r="J123" s="65">
        <f>ROUND(H123*I123, 2)</f>
        <v>154.68</v>
      </c>
      <c r="K123" s="64"/>
      <c r="L123" s="65">
        <f>SmtRes!DG29</f>
        <v>40.770000000000003</v>
      </c>
    </row>
    <row r="124" spans="1:83" ht="42.75">
      <c r="A124" s="61"/>
      <c r="B124" s="61" t="s">
        <v>529</v>
      </c>
      <c r="C124" s="69" t="s">
        <v>531</v>
      </c>
      <c r="D124" s="70" t="s">
        <v>479</v>
      </c>
      <c r="E124" s="71">
        <v>52.71</v>
      </c>
      <c r="F124" s="71"/>
      <c r="G124" s="71">
        <f>SmtRes!CX30</f>
        <v>0.52710000000000001</v>
      </c>
      <c r="H124" s="72"/>
      <c r="I124" s="73"/>
      <c r="J124" s="72">
        <f>SmtRes!CZ30</f>
        <v>3.09</v>
      </c>
      <c r="K124" s="73"/>
      <c r="L124" s="72">
        <f>SmtRes!DG30</f>
        <v>1.63</v>
      </c>
    </row>
    <row r="125" spans="1:83" ht="15">
      <c r="A125" s="61"/>
      <c r="B125" s="61"/>
      <c r="C125" s="75" t="s">
        <v>782</v>
      </c>
      <c r="D125" s="62"/>
      <c r="E125" s="63"/>
      <c r="F125" s="63"/>
      <c r="G125" s="63"/>
      <c r="H125" s="65"/>
      <c r="I125" s="64"/>
      <c r="J125" s="65"/>
      <c r="K125" s="64"/>
      <c r="L125" s="65">
        <f>L119+L121+L122</f>
        <v>516.77</v>
      </c>
    </row>
    <row r="126" spans="1:83" ht="14.25">
      <c r="A126" s="61"/>
      <c r="B126" s="61"/>
      <c r="C126" s="61" t="s">
        <v>783</v>
      </c>
      <c r="D126" s="62"/>
      <c r="E126" s="63"/>
      <c r="F126" s="63"/>
      <c r="G126" s="63"/>
      <c r="H126" s="65"/>
      <c r="I126" s="64"/>
      <c r="J126" s="65"/>
      <c r="K126" s="64"/>
      <c r="L126" s="65">
        <f>SUM(AR117:AR129)+SUM(AS117:AS129)+SUM(AT117:AT129)+SUM(AU117:AU129)+SUM(AV117:AV129)</f>
        <v>474.37</v>
      </c>
    </row>
    <row r="127" spans="1:83" ht="71.25">
      <c r="A127" s="61"/>
      <c r="B127" s="61" t="s">
        <v>92</v>
      </c>
      <c r="C127" s="61" t="s">
        <v>806</v>
      </c>
      <c r="D127" s="62" t="s">
        <v>187</v>
      </c>
      <c r="E127" s="63">
        <f>Source!BZ38</f>
        <v>103</v>
      </c>
      <c r="F127" s="63"/>
      <c r="G127" s="63">
        <f>Source!AT38</f>
        <v>103</v>
      </c>
      <c r="H127" s="65"/>
      <c r="I127" s="64"/>
      <c r="J127" s="65"/>
      <c r="K127" s="64"/>
      <c r="L127" s="65">
        <f>SUM(AZ117:AZ129)</f>
        <v>488.6</v>
      </c>
    </row>
    <row r="128" spans="1:83" ht="71.25">
      <c r="A128" s="69"/>
      <c r="B128" s="69" t="s">
        <v>93</v>
      </c>
      <c r="C128" s="69" t="s">
        <v>807</v>
      </c>
      <c r="D128" s="70" t="s">
        <v>187</v>
      </c>
      <c r="E128" s="71">
        <f>Source!CA38</f>
        <v>59</v>
      </c>
      <c r="F128" s="71"/>
      <c r="G128" s="71">
        <f>Source!AU38</f>
        <v>59</v>
      </c>
      <c r="H128" s="72"/>
      <c r="I128" s="73"/>
      <c r="J128" s="72"/>
      <c r="K128" s="73"/>
      <c r="L128" s="72">
        <f>SUM(BA117:BA129)</f>
        <v>279.88</v>
      </c>
    </row>
    <row r="129" spans="1:83" ht="15">
      <c r="C129" s="77" t="s">
        <v>786</v>
      </c>
      <c r="D129" s="77"/>
      <c r="E129" s="77"/>
      <c r="F129" s="77"/>
      <c r="G129" s="77"/>
      <c r="H129" s="77"/>
      <c r="I129" s="78">
        <f>IF(E117&lt;&gt;0,K129/E117, 0)</f>
        <v>128525</v>
      </c>
      <c r="J129" s="78"/>
      <c r="K129" s="78">
        <f>L119+L121+L127+L128+L122</f>
        <v>1285.25</v>
      </c>
      <c r="L129" s="78"/>
      <c r="AD129">
        <f>ROUND((Source!AT38/100)*((ROUND(SUMIF(SmtRes!AQ28:'SmtRes'!AQ30,"=1",SmtRes!AD28:'SmtRes'!AD30)*Source!I38, 2)+ROUND(SUMIF(SmtRes!AQ28:'SmtRes'!AQ30,"=1",SmtRes!AC28:'SmtRes'!AC30)*Source!I38, 2))), 2)</f>
        <v>5.12</v>
      </c>
      <c r="AE129">
        <f>ROUND((Source!AU38/100)*((ROUND(SUMIF(SmtRes!AQ28:'SmtRes'!AQ30,"=1",SmtRes!AD28:'SmtRes'!AD30)*Source!I38, 2)+ROUND(SUMIF(SmtRes!AQ28:'SmtRes'!AQ30,"=1",SmtRes!AC28:'SmtRes'!AC30)*Source!I38, 2))), 2)</f>
        <v>2.93</v>
      </c>
      <c r="AN129" s="74">
        <f>L119+L121+L127+L128+L122</f>
        <v>1285.25</v>
      </c>
      <c r="AO129" s="74">
        <f>L121</f>
        <v>42.400000000000006</v>
      </c>
      <c r="AQ129" t="s">
        <v>787</v>
      </c>
      <c r="AR129" s="74">
        <f>L119</f>
        <v>474.37</v>
      </c>
      <c r="AT129" s="74">
        <f>L122</f>
        <v>0</v>
      </c>
      <c r="AV129" t="s">
        <v>787</v>
      </c>
      <c r="AW129">
        <f>0</f>
        <v>0</v>
      </c>
      <c r="AZ129">
        <f>Source!X38</f>
        <v>488.6</v>
      </c>
      <c r="BA129">
        <f>Source!Y38</f>
        <v>279.88</v>
      </c>
      <c r="CD129">
        <v>1</v>
      </c>
    </row>
    <row r="130" spans="1:83" ht="42.75">
      <c r="A130" s="59" t="s">
        <v>94</v>
      </c>
      <c r="B130" s="61" t="s">
        <v>808</v>
      </c>
      <c r="C130" s="61" t="str">
        <f>Source!G39</f>
        <v>Заделка отверстий, гнезд и борозд: в перекрытиях железобетонных площадью до 0,1 м2</v>
      </c>
      <c r="D130" s="62" t="str">
        <f>Source!H39</f>
        <v>м3</v>
      </c>
      <c r="E130" s="63">
        <f>Source!K39</f>
        <v>0.01</v>
      </c>
      <c r="F130" s="63"/>
      <c r="G130" s="63">
        <f>Source!I39</f>
        <v>0.01</v>
      </c>
      <c r="H130" s="65"/>
      <c r="I130" s="64"/>
      <c r="J130" s="65"/>
      <c r="K130" s="64"/>
      <c r="L130" s="65"/>
    </row>
    <row r="131" spans="1:83" ht="15">
      <c r="A131" s="60"/>
      <c r="B131" s="63">
        <v>1</v>
      </c>
      <c r="C131" s="60" t="s">
        <v>781</v>
      </c>
      <c r="D131" s="62" t="s">
        <v>475</v>
      </c>
      <c r="E131" s="67"/>
      <c r="F131" s="63"/>
      <c r="G131" s="67">
        <f>Source!U39</f>
        <v>0.55159999999999998</v>
      </c>
      <c r="H131" s="63"/>
      <c r="I131" s="63"/>
      <c r="J131" s="63"/>
      <c r="K131" s="63"/>
      <c r="L131" s="68">
        <f>SUM(L132:L132)-SUMIF(CE132:CE132, 1, L132:L132)</f>
        <v>233.97</v>
      </c>
    </row>
    <row r="132" spans="1:83" ht="14.25">
      <c r="A132" s="61"/>
      <c r="B132" s="61" t="s">
        <v>532</v>
      </c>
      <c r="C132" s="61" t="s">
        <v>533</v>
      </c>
      <c r="D132" s="62" t="s">
        <v>475</v>
      </c>
      <c r="E132" s="63">
        <v>55.16</v>
      </c>
      <c r="F132" s="63"/>
      <c r="G132" s="63">
        <f>SmtRes!CX31</f>
        <v>0.55159999999999998</v>
      </c>
      <c r="H132" s="65"/>
      <c r="I132" s="64"/>
      <c r="J132" s="65">
        <f>SmtRes!CZ31</f>
        <v>424.16</v>
      </c>
      <c r="K132" s="64"/>
      <c r="L132" s="65">
        <f>SmtRes!DI31</f>
        <v>233.97</v>
      </c>
    </row>
    <row r="133" spans="1:83" ht="15">
      <c r="A133" s="60"/>
      <c r="B133" s="63">
        <v>2</v>
      </c>
      <c r="C133" s="60" t="s">
        <v>793</v>
      </c>
      <c r="D133" s="62"/>
      <c r="E133" s="67"/>
      <c r="F133" s="63"/>
      <c r="G133" s="67"/>
      <c r="H133" s="63"/>
      <c r="I133" s="63"/>
      <c r="J133" s="63"/>
      <c r="K133" s="63"/>
      <c r="L133" s="68">
        <f>SUM(L134:L137)-SUMIF(CE134:CE137, 1, L134:L137)</f>
        <v>1.4900000000000002</v>
      </c>
    </row>
    <row r="134" spans="1:83" ht="15">
      <c r="A134" s="60"/>
      <c r="B134" s="63"/>
      <c r="C134" s="60" t="s">
        <v>797</v>
      </c>
      <c r="D134" s="62" t="s">
        <v>475</v>
      </c>
      <c r="E134" s="67"/>
      <c r="F134" s="63"/>
      <c r="G134" s="67">
        <f>Source!V39</f>
        <v>2.3999999999999998E-3</v>
      </c>
      <c r="H134" s="63"/>
      <c r="I134" s="63"/>
      <c r="J134" s="63"/>
      <c r="K134" s="63"/>
      <c r="L134" s="68">
        <f>SUMIF(CE135:CE137, 1, L135:L137)</f>
        <v>1.21</v>
      </c>
      <c r="CE134">
        <v>1</v>
      </c>
    </row>
    <row r="135" spans="1:83" ht="28.5">
      <c r="A135" s="61"/>
      <c r="B135" s="61" t="s">
        <v>534</v>
      </c>
      <c r="C135" s="61" t="s">
        <v>536</v>
      </c>
      <c r="D135" s="62" t="s">
        <v>479</v>
      </c>
      <c r="E135" s="63">
        <v>0.44</v>
      </c>
      <c r="F135" s="63"/>
      <c r="G135" s="63">
        <f>SmtRes!CX33</f>
        <v>4.4000000000000003E-3</v>
      </c>
      <c r="H135" s="65">
        <f>SmtRes!CZ33</f>
        <v>6.62</v>
      </c>
      <c r="I135" s="64">
        <f>SmtRes!AJ33</f>
        <v>1.41</v>
      </c>
      <c r="J135" s="65">
        <f>ROUND(H135*I135, 2)</f>
        <v>9.33</v>
      </c>
      <c r="K135" s="64"/>
      <c r="L135" s="65">
        <f>SmtRes!DG33</f>
        <v>0.04</v>
      </c>
    </row>
    <row r="136" spans="1:83" ht="28.5">
      <c r="A136" s="61"/>
      <c r="B136" s="61" t="s">
        <v>537</v>
      </c>
      <c r="C136" s="61" t="s">
        <v>539</v>
      </c>
      <c r="D136" s="62" t="s">
        <v>479</v>
      </c>
      <c r="E136" s="63">
        <v>0.24</v>
      </c>
      <c r="F136" s="63"/>
      <c r="G136" s="63">
        <f>SmtRes!CX34</f>
        <v>2.3999999999999998E-3</v>
      </c>
      <c r="H136" s="65"/>
      <c r="I136" s="64"/>
      <c r="J136" s="65">
        <f>SmtRes!CZ34</f>
        <v>605.36</v>
      </c>
      <c r="K136" s="64"/>
      <c r="L136" s="65">
        <f>SmtRes!DG34</f>
        <v>1.45</v>
      </c>
    </row>
    <row r="137" spans="1:83" ht="28.5">
      <c r="A137" s="61"/>
      <c r="B137" s="61" t="s">
        <v>512</v>
      </c>
      <c r="C137" s="61" t="s">
        <v>796</v>
      </c>
      <c r="D137" s="62" t="s">
        <v>475</v>
      </c>
      <c r="E137" s="63">
        <f>SmtRes!DO34*SmtRes!AT34</f>
        <v>0.24</v>
      </c>
      <c r="F137" s="63"/>
      <c r="G137" s="63">
        <f>ROUND(E137*G130, 7)</f>
        <v>2.3999999999999998E-3</v>
      </c>
      <c r="H137" s="65"/>
      <c r="I137" s="64"/>
      <c r="J137" s="65">
        <f>ROUND(SmtRes!AG34/SmtRes!DO34, 2)</f>
        <v>502.98</v>
      </c>
      <c r="K137" s="64"/>
      <c r="L137" s="65">
        <f>SmtRes!DH34</f>
        <v>1.21</v>
      </c>
      <c r="CE137">
        <v>1</v>
      </c>
    </row>
    <row r="138" spans="1:83" ht="15">
      <c r="A138" s="60"/>
      <c r="B138" s="63">
        <v>4</v>
      </c>
      <c r="C138" s="60" t="s">
        <v>798</v>
      </c>
      <c r="D138" s="62"/>
      <c r="E138" s="67"/>
      <c r="F138" s="63"/>
      <c r="G138" s="67"/>
      <c r="H138" s="63"/>
      <c r="I138" s="63"/>
      <c r="J138" s="63"/>
      <c r="K138" s="63"/>
      <c r="L138" s="68">
        <f>SUM(L139:L144)-SUMIF(CE139:CE144, 1, L139:L144)</f>
        <v>54.89</v>
      </c>
    </row>
    <row r="139" spans="1:83" ht="14.25">
      <c r="A139" s="61"/>
      <c r="B139" s="61" t="s">
        <v>513</v>
      </c>
      <c r="C139" s="61" t="s">
        <v>515</v>
      </c>
      <c r="D139" s="62" t="s">
        <v>71</v>
      </c>
      <c r="E139" s="63">
        <v>3.2000000000000002E-3</v>
      </c>
      <c r="F139" s="63"/>
      <c r="G139" s="63">
        <f>SmtRes!CX35</f>
        <v>3.1999999999999999E-5</v>
      </c>
      <c r="H139" s="65">
        <f>SmtRes!CZ35</f>
        <v>35.71</v>
      </c>
      <c r="I139" s="64">
        <f>SmtRes!AI35</f>
        <v>0.92</v>
      </c>
      <c r="J139" s="65">
        <f>ROUND(H139*I139, 2)</f>
        <v>32.85</v>
      </c>
      <c r="K139" s="64"/>
      <c r="L139" s="65">
        <f>SmtRes!DF35</f>
        <v>0</v>
      </c>
    </row>
    <row r="140" spans="1:83" ht="28.5">
      <c r="A140" s="61"/>
      <c r="B140" s="61" t="s">
        <v>540</v>
      </c>
      <c r="C140" s="61" t="s">
        <v>542</v>
      </c>
      <c r="D140" s="62" t="s">
        <v>283</v>
      </c>
      <c r="E140" s="63">
        <v>1.1000000000000001E-3</v>
      </c>
      <c r="F140" s="63"/>
      <c r="G140" s="63">
        <f>SmtRes!CX36</f>
        <v>1.1E-5</v>
      </c>
      <c r="H140" s="65">
        <f>SmtRes!CZ36</f>
        <v>5275.05</v>
      </c>
      <c r="I140" s="64">
        <f>SmtRes!AI36</f>
        <v>1.34</v>
      </c>
      <c r="J140" s="65">
        <f>ROUND(H140*I140, 2)</f>
        <v>7068.57</v>
      </c>
      <c r="K140" s="64"/>
      <c r="L140" s="65">
        <f>SmtRes!DF36</f>
        <v>0.08</v>
      </c>
    </row>
    <row r="141" spans="1:83" ht="14.25">
      <c r="A141" s="61"/>
      <c r="B141" s="61" t="s">
        <v>543</v>
      </c>
      <c r="C141" s="61" t="s">
        <v>545</v>
      </c>
      <c r="D141" s="62" t="s">
        <v>283</v>
      </c>
      <c r="E141" s="63">
        <v>5.0000000000000001E-4</v>
      </c>
      <c r="F141" s="63"/>
      <c r="G141" s="63">
        <f>SmtRes!CX38</f>
        <v>5.0000000000000004E-6</v>
      </c>
      <c r="H141" s="65">
        <f>SmtRes!CZ38</f>
        <v>88783.86</v>
      </c>
      <c r="I141" s="64">
        <f>SmtRes!AI38</f>
        <v>0.96</v>
      </c>
      <c r="J141" s="65">
        <f>ROUND(H141*I141, 2)</f>
        <v>85232.51</v>
      </c>
      <c r="K141" s="64"/>
      <c r="L141" s="65">
        <f>SmtRes!DF38</f>
        <v>0.43</v>
      </c>
    </row>
    <row r="142" spans="1:83" ht="28.5">
      <c r="A142" s="61"/>
      <c r="B142" s="61" t="s">
        <v>546</v>
      </c>
      <c r="C142" s="61" t="s">
        <v>548</v>
      </c>
      <c r="D142" s="62" t="s">
        <v>283</v>
      </c>
      <c r="E142" s="63">
        <v>9.4999999999999998E-3</v>
      </c>
      <c r="F142" s="63"/>
      <c r="G142" s="63">
        <f>SmtRes!CX39</f>
        <v>9.5000000000000005E-5</v>
      </c>
      <c r="H142" s="65">
        <f>SmtRes!CZ39</f>
        <v>60258.2</v>
      </c>
      <c r="I142" s="64">
        <f>SmtRes!AI39</f>
        <v>0.96</v>
      </c>
      <c r="J142" s="65">
        <f>ROUND(H142*I142, 2)</f>
        <v>57847.87</v>
      </c>
      <c r="K142" s="64"/>
      <c r="L142" s="65">
        <f>SmtRes!DF39</f>
        <v>5.5</v>
      </c>
    </row>
    <row r="143" spans="1:83" ht="42.75">
      <c r="A143" s="61"/>
      <c r="B143" s="61" t="s">
        <v>549</v>
      </c>
      <c r="C143" s="61" t="s">
        <v>551</v>
      </c>
      <c r="D143" s="62" t="s">
        <v>283</v>
      </c>
      <c r="E143" s="63">
        <v>7.0000000000000007E-2</v>
      </c>
      <c r="F143" s="63"/>
      <c r="G143" s="63">
        <f>SmtRes!CX40</f>
        <v>6.9999999999999999E-4</v>
      </c>
      <c r="H143" s="65">
        <f>SmtRes!CZ40</f>
        <v>64493</v>
      </c>
      <c r="I143" s="64">
        <f>SmtRes!AI40</f>
        <v>0.86</v>
      </c>
      <c r="J143" s="65">
        <f>ROUND(H143*I143, 2)</f>
        <v>55463.98</v>
      </c>
      <c r="K143" s="64"/>
      <c r="L143" s="65">
        <f>SmtRes!DF40</f>
        <v>38.82</v>
      </c>
    </row>
    <row r="144" spans="1:83" ht="57">
      <c r="A144" s="61"/>
      <c r="B144" s="61" t="s">
        <v>552</v>
      </c>
      <c r="C144" s="69" t="s">
        <v>554</v>
      </c>
      <c r="D144" s="70" t="s">
        <v>71</v>
      </c>
      <c r="E144" s="71">
        <v>0.09</v>
      </c>
      <c r="F144" s="71"/>
      <c r="G144" s="71">
        <f>SmtRes!CX41</f>
        <v>8.9999999999999998E-4</v>
      </c>
      <c r="H144" s="72">
        <f>SmtRes!CZ41</f>
        <v>5764.42</v>
      </c>
      <c r="I144" s="73">
        <f>SmtRes!AI41</f>
        <v>1.94</v>
      </c>
      <c r="J144" s="72">
        <f>ROUND(H144*I144, 2)</f>
        <v>11182.97</v>
      </c>
      <c r="K144" s="73"/>
      <c r="L144" s="72">
        <f>SmtRes!DF41</f>
        <v>10.06</v>
      </c>
    </row>
    <row r="145" spans="1:82" ht="15">
      <c r="A145" s="61"/>
      <c r="B145" s="61"/>
      <c r="C145" s="75" t="s">
        <v>782</v>
      </c>
      <c r="D145" s="62"/>
      <c r="E145" s="63"/>
      <c r="F145" s="63"/>
      <c r="G145" s="63"/>
      <c r="H145" s="65"/>
      <c r="I145" s="64"/>
      <c r="J145" s="65"/>
      <c r="K145" s="64"/>
      <c r="L145" s="65">
        <f>L131+L133+L134+L138</f>
        <v>291.56</v>
      </c>
    </row>
    <row r="146" spans="1:82" ht="42.75">
      <c r="A146" s="59" t="s">
        <v>809</v>
      </c>
      <c r="B146" s="61" t="str">
        <f>Source!F40</f>
        <v>04.1.02.05-0110</v>
      </c>
      <c r="C146" s="61" t="str">
        <f>Source!G40</f>
        <v>Смеси бетонные тяжелого бетона (БСТ) на щебне из гравия, класс В7,5, F(1)50, W2</v>
      </c>
      <c r="D146" s="62" t="str">
        <f>Source!H40</f>
        <v>м3</v>
      </c>
      <c r="E146" s="63">
        <f>SmtRes!AT37</f>
        <v>1.04</v>
      </c>
      <c r="F146" s="63"/>
      <c r="G146" s="63">
        <f>Source!I40</f>
        <v>1.0400000000000001E-2</v>
      </c>
      <c r="H146" s="65">
        <f>Source!AL40+Source!AO40+Source!AM40+Source!AN40</f>
        <v>4044.61</v>
      </c>
      <c r="I146" s="64">
        <f>IF(Source!BC40&lt;&gt; 0, Source!BC40, 1)</f>
        <v>1.23</v>
      </c>
      <c r="J146" s="65">
        <f>ROUND(H146*I146, 2)</f>
        <v>4974.87</v>
      </c>
      <c r="K146" s="64"/>
      <c r="L146" s="65">
        <f>Source!P40</f>
        <v>51.74</v>
      </c>
      <c r="AD146">
        <f>ROUND((Source!AT40/100)*((ROUND(ROUND(Source!AO40,2)*Source!I40, 2)+ROUND(ROUND(Source!AN40,2)*Source!I40, 2))), 2)</f>
        <v>0</v>
      </c>
      <c r="AE146">
        <f>ROUND((Source!AU40/100)*((ROUND(ROUND(Source!AO40,2)*Source!I40, 2)+ROUND(ROUND(Source!AN40,2)*Source!I40, 2))), 2)</f>
        <v>0</v>
      </c>
      <c r="AN146">
        <f>L146</f>
        <v>51.74</v>
      </c>
      <c r="AW146">
        <f>L146</f>
        <v>51.74</v>
      </c>
      <c r="AZ146">
        <f>Source!X40</f>
        <v>0</v>
      </c>
      <c r="BA146">
        <f>Source!Y40</f>
        <v>0</v>
      </c>
      <c r="CD146">
        <v>1</v>
      </c>
    </row>
    <row r="147" spans="1:82" ht="14.25">
      <c r="A147" s="61"/>
      <c r="B147" s="61"/>
      <c r="C147" s="61" t="s">
        <v>783</v>
      </c>
      <c r="D147" s="62"/>
      <c r="E147" s="63"/>
      <c r="F147" s="63"/>
      <c r="G147" s="63"/>
      <c r="H147" s="65"/>
      <c r="I147" s="64"/>
      <c r="J147" s="65"/>
      <c r="K147" s="64"/>
      <c r="L147" s="65">
        <f>SUM(AR130:AR150)+SUM(AS130:AS150)+SUM(AT130:AT150)+SUM(AU130:AU150)+SUM(AV130:AV150)</f>
        <v>235.18</v>
      </c>
    </row>
    <row r="148" spans="1:82" ht="71.25">
      <c r="A148" s="61"/>
      <c r="B148" s="61" t="s">
        <v>92</v>
      </c>
      <c r="C148" s="61" t="s">
        <v>806</v>
      </c>
      <c r="D148" s="62" t="s">
        <v>187</v>
      </c>
      <c r="E148" s="63">
        <f>Source!BZ39</f>
        <v>103</v>
      </c>
      <c r="F148" s="63"/>
      <c r="G148" s="63">
        <f>Source!AT39</f>
        <v>103</v>
      </c>
      <c r="H148" s="65"/>
      <c r="I148" s="64"/>
      <c r="J148" s="65"/>
      <c r="K148" s="64"/>
      <c r="L148" s="65">
        <f>SUM(AZ130:AZ150)</f>
        <v>242.24</v>
      </c>
    </row>
    <row r="149" spans="1:82" ht="71.25">
      <c r="A149" s="69"/>
      <c r="B149" s="69" t="s">
        <v>93</v>
      </c>
      <c r="C149" s="69" t="s">
        <v>807</v>
      </c>
      <c r="D149" s="70" t="s">
        <v>187</v>
      </c>
      <c r="E149" s="71">
        <f>Source!CA39</f>
        <v>59</v>
      </c>
      <c r="F149" s="71"/>
      <c r="G149" s="71">
        <f>Source!AU39</f>
        <v>59</v>
      </c>
      <c r="H149" s="72"/>
      <c r="I149" s="73"/>
      <c r="J149" s="72"/>
      <c r="K149" s="73"/>
      <c r="L149" s="72">
        <f>SUM(BA130:BA150)</f>
        <v>138.76</v>
      </c>
    </row>
    <row r="150" spans="1:82" ht="15">
      <c r="C150" s="77" t="s">
        <v>786</v>
      </c>
      <c r="D150" s="77"/>
      <c r="E150" s="77"/>
      <c r="F150" s="77"/>
      <c r="G150" s="77"/>
      <c r="H150" s="77"/>
      <c r="I150" s="78">
        <f>IF(E130&lt;&gt;0,K150/E130, 0)</f>
        <v>72430</v>
      </c>
      <c r="J150" s="78"/>
      <c r="K150" s="78">
        <f>L131+L133+L138+L148+L149+L134+SUM(L146:L146)</f>
        <v>724.30000000000007</v>
      </c>
      <c r="L150" s="78"/>
      <c r="AD150">
        <f>ROUND((Source!AT39/100)*((ROUND(SUMIF(SmtRes!AQ31:'SmtRes'!AQ41,"=1",SmtRes!AD31:'SmtRes'!AD41)*Source!I39, 2)+ROUND(SUMIF(SmtRes!AQ31:'SmtRes'!AQ41,"=1",SmtRes!AC31:'SmtRes'!AC41)*Source!I39, 2))), 2)</f>
        <v>9.5500000000000007</v>
      </c>
      <c r="AE150">
        <f>ROUND((Source!AU39/100)*((ROUND(SUMIF(SmtRes!AQ31:'SmtRes'!AQ41,"=1",SmtRes!AD31:'SmtRes'!AD41)*Source!I39, 2)+ROUND(SUMIF(SmtRes!AQ31:'SmtRes'!AQ41,"=1",SmtRes!AC31:'SmtRes'!AC41)*Source!I39, 2))), 2)</f>
        <v>5.47</v>
      </c>
      <c r="AN150" s="74">
        <f>L131+L133+L138+L148+L149+L134</f>
        <v>672.56000000000006</v>
      </c>
      <c r="AO150" s="74">
        <f>L133</f>
        <v>1.4900000000000002</v>
      </c>
      <c r="AQ150" t="s">
        <v>787</v>
      </c>
      <c r="AR150" s="74">
        <f>L131</f>
        <v>233.97</v>
      </c>
      <c r="AT150" s="74">
        <f>L134</f>
        <v>1.21</v>
      </c>
      <c r="AV150" t="s">
        <v>787</v>
      </c>
      <c r="AW150" s="74">
        <f>L138</f>
        <v>54.89</v>
      </c>
      <c r="AZ150">
        <f>Source!X39</f>
        <v>242.24</v>
      </c>
      <c r="BA150">
        <f>Source!Y39</f>
        <v>138.76</v>
      </c>
      <c r="CD150">
        <v>1</v>
      </c>
    </row>
    <row r="152" spans="1:82" ht="15">
      <c r="A152" s="81"/>
      <c r="B152" s="82"/>
      <c r="C152" s="83" t="s">
        <v>810</v>
      </c>
      <c r="D152" s="83"/>
      <c r="E152" s="83"/>
      <c r="F152" s="83"/>
      <c r="G152" s="83"/>
      <c r="H152" s="83"/>
      <c r="I152" s="68"/>
      <c r="J152" s="81"/>
      <c r="K152" s="84"/>
      <c r="L152" s="68">
        <f>L154+L155+L161+L165</f>
        <v>82978.040000000008</v>
      </c>
    </row>
    <row r="153" spans="1:82" ht="14.25">
      <c r="A153" s="76"/>
      <c r="B153" s="79"/>
      <c r="C153" s="85" t="s">
        <v>811</v>
      </c>
      <c r="D153" s="80"/>
      <c r="E153" s="80"/>
      <c r="F153" s="80"/>
      <c r="G153" s="80"/>
      <c r="H153" s="80"/>
      <c r="I153" s="65"/>
      <c r="J153" s="76"/>
      <c r="K153" s="63"/>
      <c r="L153" s="65"/>
    </row>
    <row r="154" spans="1:82" ht="14.25">
      <c r="A154" s="76"/>
      <c r="B154" s="79"/>
      <c r="C154" s="80" t="s">
        <v>812</v>
      </c>
      <c r="D154" s="80"/>
      <c r="E154" s="80"/>
      <c r="F154" s="80"/>
      <c r="G154" s="80"/>
      <c r="H154" s="80"/>
      <c r="I154" s="65"/>
      <c r="J154" s="76"/>
      <c r="K154" s="63"/>
      <c r="L154" s="65">
        <f>SUM(AR53:AR150)</f>
        <v>81821.36</v>
      </c>
    </row>
    <row r="155" spans="1:82" ht="14.25" hidden="1">
      <c r="A155" s="76"/>
      <c r="B155" s="79"/>
      <c r="C155" s="80" t="s">
        <v>813</v>
      </c>
      <c r="D155" s="80"/>
      <c r="E155" s="80"/>
      <c r="F155" s="80"/>
      <c r="G155" s="80"/>
      <c r="H155" s="80"/>
      <c r="I155" s="65"/>
      <c r="J155" s="76"/>
      <c r="K155" s="63"/>
      <c r="L155" s="65">
        <f>L157+L160+L159</f>
        <v>306.46999999999997</v>
      </c>
    </row>
    <row r="156" spans="1:82" ht="14.25" hidden="1">
      <c r="A156" s="76"/>
      <c r="B156" s="79"/>
      <c r="C156" s="85" t="s">
        <v>814</v>
      </c>
      <c r="D156" s="80"/>
      <c r="E156" s="80"/>
      <c r="F156" s="80"/>
      <c r="G156" s="80"/>
      <c r="H156" s="80"/>
      <c r="I156" s="65"/>
      <c r="J156" s="76"/>
      <c r="K156" s="63"/>
      <c r="L156" s="65"/>
    </row>
    <row r="157" spans="1:82" ht="14.25">
      <c r="A157" s="76"/>
      <c r="B157" s="79"/>
      <c r="C157" s="80" t="s">
        <v>813</v>
      </c>
      <c r="D157" s="80"/>
      <c r="E157" s="80"/>
      <c r="F157" s="80"/>
      <c r="G157" s="80"/>
      <c r="H157" s="80"/>
      <c r="I157" s="65"/>
      <c r="J157" s="76"/>
      <c r="K157" s="63"/>
      <c r="L157" s="65">
        <f>SUM(AO53:AO150)</f>
        <v>251.25999999999996</v>
      </c>
    </row>
    <row r="158" spans="1:82" ht="14.25" hidden="1">
      <c r="A158" s="76"/>
      <c r="B158" s="79"/>
      <c r="C158" s="85" t="s">
        <v>815</v>
      </c>
      <c r="D158" s="80"/>
      <c r="E158" s="80"/>
      <c r="F158" s="80"/>
      <c r="G158" s="80"/>
      <c r="H158" s="80"/>
      <c r="I158" s="65"/>
      <c r="J158" s="76"/>
      <c r="K158" s="63"/>
      <c r="L158" s="65"/>
    </row>
    <row r="159" spans="1:82" ht="14.25">
      <c r="A159" s="76"/>
      <c r="B159" s="79"/>
      <c r="C159" s="80" t="s">
        <v>835</v>
      </c>
      <c r="D159" s="80"/>
      <c r="E159" s="80"/>
      <c r="F159" s="80"/>
      <c r="G159" s="80"/>
      <c r="H159" s="80"/>
      <c r="I159" s="65"/>
      <c r="J159" s="76"/>
      <c r="K159" s="63"/>
      <c r="L159" s="65">
        <f>SUM(AT53:AT150)</f>
        <v>55.21</v>
      </c>
    </row>
    <row r="160" spans="1:82" ht="14.25" hidden="1">
      <c r="A160" s="76"/>
      <c r="B160" s="79"/>
      <c r="C160" s="80" t="s">
        <v>816</v>
      </c>
      <c r="D160" s="80"/>
      <c r="E160" s="80"/>
      <c r="F160" s="80"/>
      <c r="G160" s="80"/>
      <c r="H160" s="80"/>
      <c r="I160" s="65"/>
      <c r="J160" s="76"/>
      <c r="K160" s="63"/>
      <c r="L160" s="65">
        <f>SUM(AV53:AV150)</f>
        <v>0</v>
      </c>
    </row>
    <row r="161" spans="1:12" ht="14.25">
      <c r="A161" s="76"/>
      <c r="B161" s="79"/>
      <c r="C161" s="80" t="s">
        <v>817</v>
      </c>
      <c r="D161" s="80"/>
      <c r="E161" s="80"/>
      <c r="F161" s="80"/>
      <c r="G161" s="80"/>
      <c r="H161" s="80"/>
      <c r="I161" s="65"/>
      <c r="J161" s="76"/>
      <c r="K161" s="63"/>
      <c r="L161" s="65">
        <f>L163+L164</f>
        <v>850.20999999999992</v>
      </c>
    </row>
    <row r="162" spans="1:12" ht="14.25">
      <c r="A162" s="76"/>
      <c r="B162" s="79"/>
      <c r="C162" s="85" t="s">
        <v>814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>
      <c r="A163" s="76"/>
      <c r="B163" s="79"/>
      <c r="C163" s="80" t="s">
        <v>818</v>
      </c>
      <c r="D163" s="80"/>
      <c r="E163" s="80"/>
      <c r="F163" s="80"/>
      <c r="G163" s="80"/>
      <c r="H163" s="80"/>
      <c r="I163" s="65"/>
      <c r="J163" s="76"/>
      <c r="K163" s="63"/>
      <c r="L163" s="65">
        <f>SUM(AW53:AW150)-SUM(BK53:BK150)</f>
        <v>850.20999999999992</v>
      </c>
    </row>
    <row r="164" spans="1:12" ht="14.25" hidden="1">
      <c r="A164" s="76"/>
      <c r="B164" s="79"/>
      <c r="C164" s="80" t="s">
        <v>819</v>
      </c>
      <c r="D164" s="80"/>
      <c r="E164" s="80"/>
      <c r="F164" s="80"/>
      <c r="G164" s="80"/>
      <c r="H164" s="80"/>
      <c r="I164" s="65"/>
      <c r="J164" s="76"/>
      <c r="K164" s="63"/>
      <c r="L164" s="65">
        <f>SUM(BC53:BC150)</f>
        <v>0</v>
      </c>
    </row>
    <row r="165" spans="1:12" ht="14.25" hidden="1">
      <c r="A165" s="76"/>
      <c r="B165" s="79"/>
      <c r="C165" s="80" t="s">
        <v>820</v>
      </c>
      <c r="D165" s="80"/>
      <c r="E165" s="80"/>
      <c r="F165" s="80"/>
      <c r="G165" s="80"/>
      <c r="H165" s="80"/>
      <c r="I165" s="65"/>
      <c r="J165" s="76"/>
      <c r="K165" s="63"/>
      <c r="L165" s="65">
        <f>SUM(BB53:BB150)</f>
        <v>0</v>
      </c>
    </row>
    <row r="166" spans="1:12" ht="14.25">
      <c r="A166" s="76"/>
      <c r="B166" s="79"/>
      <c r="C166" s="80" t="s">
        <v>821</v>
      </c>
      <c r="D166" s="80"/>
      <c r="E166" s="80"/>
      <c r="F166" s="80"/>
      <c r="G166" s="80"/>
      <c r="H166" s="80"/>
      <c r="I166" s="65"/>
      <c r="J166" s="76"/>
      <c r="K166" s="63"/>
      <c r="L166" s="65">
        <f>SUM(AR53:AR150)+SUM(AT53:AT150)+SUM(AV53:AV150)</f>
        <v>81876.570000000007</v>
      </c>
    </row>
    <row r="167" spans="1:12" ht="14.25">
      <c r="A167" s="76"/>
      <c r="B167" s="79"/>
      <c r="C167" s="80" t="s">
        <v>822</v>
      </c>
      <c r="D167" s="80"/>
      <c r="E167" s="80"/>
      <c r="F167" s="80"/>
      <c r="G167" s="80"/>
      <c r="H167" s="80"/>
      <c r="I167" s="65"/>
      <c r="J167" s="76"/>
      <c r="K167" s="63"/>
      <c r="L167" s="65">
        <f>SUM(AZ53:AZ150)</f>
        <v>73334.670000000027</v>
      </c>
    </row>
    <row r="168" spans="1:12" ht="14.25">
      <c r="A168" s="76"/>
      <c r="B168" s="79"/>
      <c r="C168" s="80" t="s">
        <v>823</v>
      </c>
      <c r="D168" s="80"/>
      <c r="E168" s="80"/>
      <c r="F168" s="80"/>
      <c r="G168" s="80"/>
      <c r="H168" s="80"/>
      <c r="I168" s="65"/>
      <c r="J168" s="76"/>
      <c r="K168" s="63"/>
      <c r="L168" s="65">
        <f>SUM(BA53:BA150)</f>
        <v>33681.359999999993</v>
      </c>
    </row>
    <row r="169" spans="1:12" ht="14.25" hidden="1">
      <c r="A169" s="76"/>
      <c r="B169" s="79"/>
      <c r="C169" s="80" t="s">
        <v>824</v>
      </c>
      <c r="D169" s="80"/>
      <c r="E169" s="80"/>
      <c r="F169" s="80"/>
      <c r="G169" s="80"/>
      <c r="H169" s="80"/>
      <c r="I169" s="65"/>
      <c r="J169" s="76"/>
      <c r="K169" s="63"/>
      <c r="L169" s="65">
        <f>L171+L172</f>
        <v>0</v>
      </c>
    </row>
    <row r="170" spans="1:12" ht="14.25" hidden="1">
      <c r="A170" s="76"/>
      <c r="B170" s="79"/>
      <c r="C170" s="85" t="s">
        <v>811</v>
      </c>
      <c r="D170" s="80"/>
      <c r="E170" s="80"/>
      <c r="F170" s="80"/>
      <c r="G170" s="80"/>
      <c r="H170" s="80"/>
      <c r="I170" s="65"/>
      <c r="J170" s="76"/>
      <c r="K170" s="63"/>
      <c r="L170" s="65"/>
    </row>
    <row r="171" spans="1:12" ht="14.25" hidden="1">
      <c r="A171" s="76"/>
      <c r="B171" s="79"/>
      <c r="C171" s="80" t="s">
        <v>825</v>
      </c>
      <c r="D171" s="80"/>
      <c r="E171" s="80"/>
      <c r="F171" s="80"/>
      <c r="G171" s="80"/>
      <c r="H171" s="80"/>
      <c r="I171" s="65"/>
      <c r="J171" s="76"/>
      <c r="K171" s="63"/>
      <c r="L171" s="65">
        <f>SUM(BK53:BK150)</f>
        <v>0</v>
      </c>
    </row>
    <row r="172" spans="1:12" ht="14.25" hidden="1">
      <c r="A172" s="76"/>
      <c r="B172" s="79"/>
      <c r="C172" s="80" t="s">
        <v>826</v>
      </c>
      <c r="D172" s="80"/>
      <c r="E172" s="80"/>
      <c r="F172" s="80"/>
      <c r="G172" s="80"/>
      <c r="H172" s="80"/>
      <c r="I172" s="65"/>
      <c r="J172" s="76"/>
      <c r="K172" s="63"/>
      <c r="L172" s="65">
        <f>SUM(BD53:BD150)</f>
        <v>0</v>
      </c>
    </row>
    <row r="173" spans="1:12" ht="14.25" hidden="1">
      <c r="A173" s="76"/>
      <c r="B173" s="79"/>
      <c r="C173" s="80" t="s">
        <v>827</v>
      </c>
      <c r="D173" s="80"/>
      <c r="E173" s="80"/>
      <c r="F173" s="80"/>
      <c r="G173" s="80"/>
      <c r="H173" s="80"/>
      <c r="I173" s="65"/>
      <c r="J173" s="76"/>
      <c r="K173" s="63"/>
      <c r="L173" s="65"/>
    </row>
    <row r="174" spans="1:12" ht="14.25" hidden="1">
      <c r="A174" s="76"/>
      <c r="B174" s="79"/>
      <c r="C174" s="80" t="s">
        <v>828</v>
      </c>
      <c r="D174" s="80"/>
      <c r="E174" s="80"/>
      <c r="F174" s="80"/>
      <c r="G174" s="80"/>
      <c r="H174" s="80"/>
      <c r="I174" s="65"/>
      <c r="J174" s="76"/>
      <c r="K174" s="63"/>
      <c r="L174" s="65">
        <f>SUM(BO53:BO150)</f>
        <v>0</v>
      </c>
    </row>
    <row r="175" spans="1:12" ht="15">
      <c r="A175" s="81"/>
      <c r="B175" s="82"/>
      <c r="C175" s="83" t="s">
        <v>829</v>
      </c>
      <c r="D175" s="83"/>
      <c r="E175" s="83"/>
      <c r="F175" s="83"/>
      <c r="G175" s="83"/>
      <c r="H175" s="83"/>
      <c r="I175" s="68"/>
      <c r="J175" s="81"/>
      <c r="K175" s="84"/>
      <c r="L175" s="68">
        <f>L152+L167+L168+L169+L173+L174</f>
        <v>189994.07</v>
      </c>
    </row>
    <row r="176" spans="1:12" ht="14.25">
      <c r="A176" s="76"/>
      <c r="B176" s="79"/>
      <c r="C176" s="85" t="s">
        <v>830</v>
      </c>
      <c r="D176" s="80"/>
      <c r="E176" s="80"/>
      <c r="F176" s="80"/>
      <c r="G176" s="80"/>
      <c r="H176" s="80"/>
      <c r="I176" s="65"/>
      <c r="J176" s="76"/>
      <c r="K176" s="63"/>
      <c r="L176" s="65"/>
    </row>
    <row r="177" spans="1:83" ht="14.25" hidden="1">
      <c r="A177" s="76"/>
      <c r="B177" s="79"/>
      <c r="C177" s="80" t="s">
        <v>831</v>
      </c>
      <c r="D177" s="80"/>
      <c r="E177" s="80"/>
      <c r="F177" s="80"/>
      <c r="G177" s="80"/>
      <c r="H177" s="80"/>
      <c r="I177" s="65"/>
      <c r="J177" s="76"/>
      <c r="K177" s="63"/>
      <c r="L177" s="65">
        <f>SUM(AX53:AX150)</f>
        <v>0</v>
      </c>
    </row>
    <row r="178" spans="1:83" ht="14.25" hidden="1">
      <c r="A178" s="76"/>
      <c r="B178" s="79"/>
      <c r="C178" s="80" t="s">
        <v>832</v>
      </c>
      <c r="D178" s="80"/>
      <c r="E178" s="80"/>
      <c r="F178" s="80"/>
      <c r="G178" s="80"/>
      <c r="H178" s="80"/>
      <c r="I178" s="65"/>
      <c r="J178" s="76"/>
      <c r="K178" s="63"/>
      <c r="L178" s="65">
        <f>SUM(AY53:AY150)</f>
        <v>0</v>
      </c>
    </row>
    <row r="179" spans="1:83" ht="14.25">
      <c r="A179" s="76"/>
      <c r="B179" s="79"/>
      <c r="C179" s="80" t="s">
        <v>833</v>
      </c>
      <c r="D179" s="80"/>
      <c r="E179" s="80"/>
      <c r="F179" s="86"/>
      <c r="G179" s="67">
        <f>Source!F68</f>
        <v>199.1508</v>
      </c>
      <c r="H179" s="76"/>
      <c r="I179" s="76"/>
      <c r="J179" s="76"/>
      <c r="K179" s="76"/>
      <c r="L179" s="76"/>
    </row>
    <row r="180" spans="1:83" ht="14.25">
      <c r="A180" s="76"/>
      <c r="B180" s="79"/>
      <c r="C180" s="80" t="s">
        <v>834</v>
      </c>
      <c r="D180" s="80"/>
      <c r="E180" s="80"/>
      <c r="F180" s="86"/>
      <c r="G180" s="67">
        <f>Source!F69</f>
        <v>8.48E-2</v>
      </c>
      <c r="H180" s="76"/>
      <c r="I180" s="76"/>
      <c r="J180" s="76"/>
      <c r="K180" s="76"/>
      <c r="L180" s="76"/>
    </row>
    <row r="183" spans="1:83" ht="16.5">
      <c r="A183" s="58" t="s">
        <v>836</v>
      </c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</row>
    <row r="184" spans="1:83" ht="28.5">
      <c r="A184" s="59" t="s">
        <v>174</v>
      </c>
      <c r="B184" s="61" t="s">
        <v>837</v>
      </c>
      <c r="C184" s="61" t="str">
        <f>Source!G80</f>
        <v>Устройство постели при одном кабеле в траншее</v>
      </c>
      <c r="D184" s="62" t="str">
        <f>Source!H80</f>
        <v>100 м</v>
      </c>
      <c r="E184" s="63">
        <f>Source!K80</f>
        <v>1.7170000000000001</v>
      </c>
      <c r="F184" s="63"/>
      <c r="G184" s="63">
        <f>Source!I80</f>
        <v>1.7170000000000001</v>
      </c>
      <c r="H184" s="65"/>
      <c r="I184" s="64"/>
      <c r="J184" s="65"/>
      <c r="K184" s="64"/>
      <c r="L184" s="65"/>
    </row>
    <row r="185" spans="1:83">
      <c r="C185" s="66" t="str">
        <f>"Объем: "&amp;Source!I80&amp;"=(9,3+"&amp;"162,4)/"&amp;"100"</f>
        <v>Объем: 1,717=(9,3+162,4)/100</v>
      </c>
    </row>
    <row r="186" spans="1:83" ht="15">
      <c r="A186" s="60"/>
      <c r="B186" s="63">
        <v>1</v>
      </c>
      <c r="C186" s="60" t="s">
        <v>781</v>
      </c>
      <c r="D186" s="62" t="s">
        <v>475</v>
      </c>
      <c r="E186" s="67"/>
      <c r="F186" s="63"/>
      <c r="G186" s="67">
        <f>Source!U80</f>
        <v>9.1000999999999994</v>
      </c>
      <c r="H186" s="63"/>
      <c r="I186" s="63"/>
      <c r="J186" s="63"/>
      <c r="K186" s="63"/>
      <c r="L186" s="68">
        <f>SUM(L187:L187)-SUMIF(CE187:CE187, 1, L187:L187)</f>
        <v>4474.7</v>
      </c>
    </row>
    <row r="187" spans="1:83" ht="14.25">
      <c r="A187" s="61"/>
      <c r="B187" s="61" t="s">
        <v>569</v>
      </c>
      <c r="C187" s="61" t="s">
        <v>570</v>
      </c>
      <c r="D187" s="62" t="s">
        <v>475</v>
      </c>
      <c r="E187" s="63">
        <v>5.3</v>
      </c>
      <c r="F187" s="63"/>
      <c r="G187" s="63">
        <f>SmtRes!CX53</f>
        <v>9.1000999999999994</v>
      </c>
      <c r="H187" s="65"/>
      <c r="I187" s="64"/>
      <c r="J187" s="65">
        <f>SmtRes!CZ53</f>
        <v>491.72</v>
      </c>
      <c r="K187" s="64"/>
      <c r="L187" s="65">
        <f>SmtRes!DI53</f>
        <v>4474.7</v>
      </c>
    </row>
    <row r="188" spans="1:83" ht="15">
      <c r="A188" s="60"/>
      <c r="B188" s="63">
        <v>2</v>
      </c>
      <c r="C188" s="60" t="s">
        <v>793</v>
      </c>
      <c r="D188" s="62"/>
      <c r="E188" s="67"/>
      <c r="F188" s="63"/>
      <c r="G188" s="67"/>
      <c r="H188" s="63"/>
      <c r="I188" s="63"/>
      <c r="J188" s="63"/>
      <c r="K188" s="63"/>
      <c r="L188" s="68">
        <f>SUM(L189:L191)-SUMIF(CE189:CE191, 1, L189:L191)</f>
        <v>4053.670000000001</v>
      </c>
    </row>
    <row r="189" spans="1:83" ht="15">
      <c r="A189" s="60"/>
      <c r="B189" s="63"/>
      <c r="C189" s="60" t="s">
        <v>797</v>
      </c>
      <c r="D189" s="62" t="s">
        <v>475</v>
      </c>
      <c r="E189" s="67"/>
      <c r="F189" s="63"/>
      <c r="G189" s="67">
        <f>Source!V80</f>
        <v>6.6962999999999999</v>
      </c>
      <c r="H189" s="63"/>
      <c r="I189" s="63"/>
      <c r="J189" s="63"/>
      <c r="K189" s="63"/>
      <c r="L189" s="68">
        <f>SUMIF(CE190:CE191, 1, L190:L191)</f>
        <v>3368.1</v>
      </c>
      <c r="CE189">
        <v>1</v>
      </c>
    </row>
    <row r="190" spans="1:83" ht="28.5">
      <c r="A190" s="61"/>
      <c r="B190" s="61" t="s">
        <v>537</v>
      </c>
      <c r="C190" s="61" t="s">
        <v>539</v>
      </c>
      <c r="D190" s="62" t="s">
        <v>479</v>
      </c>
      <c r="E190" s="63">
        <v>3.9</v>
      </c>
      <c r="F190" s="63"/>
      <c r="G190" s="63">
        <f>SmtRes!CX55</f>
        <v>6.6962999999999999</v>
      </c>
      <c r="H190" s="65"/>
      <c r="I190" s="64"/>
      <c r="J190" s="65">
        <f>SmtRes!CZ55</f>
        <v>605.36</v>
      </c>
      <c r="K190" s="64"/>
      <c r="L190" s="65">
        <f>SmtRes!DG55</f>
        <v>4053.67</v>
      </c>
    </row>
    <row r="191" spans="1:83" ht="28.5">
      <c r="A191" s="61"/>
      <c r="B191" s="61" t="s">
        <v>512</v>
      </c>
      <c r="C191" s="69" t="s">
        <v>796</v>
      </c>
      <c r="D191" s="70" t="s">
        <v>475</v>
      </c>
      <c r="E191" s="71">
        <f>SmtRes!DO55*SmtRes!AT55</f>
        <v>3.9</v>
      </c>
      <c r="F191" s="71"/>
      <c r="G191" s="71">
        <f>ROUND(E191*G184, 7)</f>
        <v>6.6962999999999999</v>
      </c>
      <c r="H191" s="72"/>
      <c r="I191" s="73"/>
      <c r="J191" s="72">
        <f>ROUND(SmtRes!AG55/SmtRes!DO55, 2)</f>
        <v>502.98</v>
      </c>
      <c r="K191" s="73"/>
      <c r="L191" s="72">
        <f>SmtRes!DH55</f>
        <v>3368.1</v>
      </c>
      <c r="CE191">
        <v>1</v>
      </c>
    </row>
    <row r="192" spans="1:83" ht="15">
      <c r="A192" s="61"/>
      <c r="B192" s="61"/>
      <c r="C192" s="75" t="s">
        <v>782</v>
      </c>
      <c r="D192" s="62"/>
      <c r="E192" s="63"/>
      <c r="F192" s="63"/>
      <c r="G192" s="63"/>
      <c r="H192" s="65"/>
      <c r="I192" s="64"/>
      <c r="J192" s="65"/>
      <c r="K192" s="64"/>
      <c r="L192" s="65">
        <f>L186+L188+L189</f>
        <v>11896.470000000001</v>
      </c>
    </row>
    <row r="193" spans="1:83" ht="57">
      <c r="A193" s="59" t="s">
        <v>838</v>
      </c>
      <c r="B193" s="61" t="str">
        <f>Source!F81</f>
        <v>421/пр_2020_п.75_пп.а</v>
      </c>
      <c r="C193" s="61" t="str">
        <f>Source!G81</f>
        <v>Сметная стоимость вспомогательных ненормируемых материальных ресурсов, не учтенная в сметной норме, 2%</v>
      </c>
      <c r="D193" s="62" t="str">
        <f>Source!H81</f>
        <v>%</v>
      </c>
      <c r="E193" s="63">
        <f>SmtRes!AT56</f>
        <v>2</v>
      </c>
      <c r="F193" s="63"/>
      <c r="G193" s="63">
        <f>Source!I81</f>
        <v>2</v>
      </c>
      <c r="H193" s="65"/>
      <c r="I193" s="64"/>
      <c r="J193" s="65"/>
      <c r="K193" s="64"/>
      <c r="L193" s="65">
        <f>Source!P81</f>
        <v>89.49</v>
      </c>
      <c r="AD193">
        <f>ROUND((Source!AT81/100)*((ROUND(0*Source!I81, 2)+ROUND(0*Source!I81, 2))), 2)</f>
        <v>0</v>
      </c>
      <c r="AE193">
        <f>ROUND((Source!AU81/100)*((ROUND(0*Source!I81, 2)+ROUND(0*Source!I81, 2))), 2)</f>
        <v>0</v>
      </c>
      <c r="AN193">
        <f>L193</f>
        <v>89.49</v>
      </c>
      <c r="AW193">
        <f>L193</f>
        <v>89.49</v>
      </c>
      <c r="AZ193">
        <f>Source!X81</f>
        <v>0</v>
      </c>
      <c r="BA193">
        <f>Source!Y81</f>
        <v>0</v>
      </c>
      <c r="CD193">
        <v>2</v>
      </c>
    </row>
    <row r="194" spans="1:83" ht="14.25">
      <c r="A194" s="61"/>
      <c r="B194" s="61"/>
      <c r="C194" s="61" t="s">
        <v>783</v>
      </c>
      <c r="D194" s="62"/>
      <c r="E194" s="63"/>
      <c r="F194" s="63"/>
      <c r="G194" s="63"/>
      <c r="H194" s="65"/>
      <c r="I194" s="64"/>
      <c r="J194" s="65"/>
      <c r="K194" s="64"/>
      <c r="L194" s="65">
        <f>SUM(AR184:AR197)+SUM(AS184:AS197)+SUM(AT184:AT197)+SUM(AU184:AU197)+SUM(AV184:AV197)</f>
        <v>7842.7999999999993</v>
      </c>
    </row>
    <row r="195" spans="1:83" ht="28.5">
      <c r="A195" s="61"/>
      <c r="B195" s="61" t="s">
        <v>182</v>
      </c>
      <c r="C195" s="61" t="s">
        <v>839</v>
      </c>
      <c r="D195" s="62" t="s">
        <v>187</v>
      </c>
      <c r="E195" s="63">
        <f>Source!BZ80</f>
        <v>97</v>
      </c>
      <c r="F195" s="63"/>
      <c r="G195" s="63">
        <f>Source!AT80</f>
        <v>97</v>
      </c>
      <c r="H195" s="65"/>
      <c r="I195" s="64"/>
      <c r="J195" s="65"/>
      <c r="K195" s="64"/>
      <c r="L195" s="65">
        <f>SUM(AZ184:AZ197)</f>
        <v>7607.52</v>
      </c>
    </row>
    <row r="196" spans="1:83" ht="28.5">
      <c r="A196" s="69"/>
      <c r="B196" s="69" t="s">
        <v>183</v>
      </c>
      <c r="C196" s="69" t="s">
        <v>840</v>
      </c>
      <c r="D196" s="70" t="s">
        <v>187</v>
      </c>
      <c r="E196" s="71">
        <f>Source!CA80</f>
        <v>51</v>
      </c>
      <c r="F196" s="71"/>
      <c r="G196" s="71">
        <f>Source!AU80</f>
        <v>51</v>
      </c>
      <c r="H196" s="72"/>
      <c r="I196" s="73"/>
      <c r="J196" s="72"/>
      <c r="K196" s="73"/>
      <c r="L196" s="72">
        <f>SUM(BA184:BA197)</f>
        <v>3999.83</v>
      </c>
    </row>
    <row r="197" spans="1:83" ht="15">
      <c r="C197" s="77" t="s">
        <v>786</v>
      </c>
      <c r="D197" s="77"/>
      <c r="E197" s="77"/>
      <c r="F197" s="77"/>
      <c r="G197" s="77"/>
      <c r="H197" s="77"/>
      <c r="I197" s="78">
        <f>IF(E184&lt;&gt;0,K197/E184, 0)</f>
        <v>13741.00757134537</v>
      </c>
      <c r="J197" s="78"/>
      <c r="K197" s="78">
        <f>L186+L188+L195+L196+L189+SUM(L193:L193)</f>
        <v>23593.31</v>
      </c>
      <c r="L197" s="78"/>
      <c r="AD197">
        <f>ROUND((Source!AT80/100)*((ROUND(SUMIF(SmtRes!AQ53:'SmtRes'!AQ56,"=1",SmtRes!AD53:'SmtRes'!AD56)*Source!I80, 2)+ROUND(SUMIF(SmtRes!AQ53:'SmtRes'!AQ56,"=1",SmtRes!AC53:'SmtRes'!AC56)*Source!I80, 2))), 2)</f>
        <v>1656.66</v>
      </c>
      <c r="AE197">
        <f>ROUND((Source!AU80/100)*((ROUND(SUMIF(SmtRes!AQ53:'SmtRes'!AQ56,"=1",SmtRes!AD53:'SmtRes'!AD56)*Source!I80, 2)+ROUND(SUMIF(SmtRes!AQ53:'SmtRes'!AQ56,"=1",SmtRes!AC53:'SmtRes'!AC56)*Source!I80, 2))), 2)</f>
        <v>871.03</v>
      </c>
      <c r="AN197" s="74">
        <f>L186+L188+L195+L196+L189</f>
        <v>23503.82</v>
      </c>
      <c r="AO197" s="74">
        <f>L188</f>
        <v>4053.670000000001</v>
      </c>
      <c r="AQ197" t="s">
        <v>787</v>
      </c>
      <c r="AR197" s="74">
        <f>L186</f>
        <v>4474.7</v>
      </c>
      <c r="AT197" s="74">
        <f>L189</f>
        <v>3368.1</v>
      </c>
      <c r="AV197" t="s">
        <v>787</v>
      </c>
      <c r="AW197">
        <f>0</f>
        <v>0</v>
      </c>
      <c r="AZ197">
        <f>Source!X80</f>
        <v>7607.52</v>
      </c>
      <c r="BA197">
        <f>Source!Y80</f>
        <v>3999.83</v>
      </c>
      <c r="CD197">
        <v>2</v>
      </c>
    </row>
    <row r="198" spans="1:83" ht="42.75">
      <c r="A198" s="59" t="s">
        <v>188</v>
      </c>
      <c r="B198" s="61" t="s">
        <v>841</v>
      </c>
      <c r="C198" s="61" t="str">
        <f>Source!G82</f>
        <v>Кабель до 35 кВ в готовых траншеях без покрытий, с изоляцией из сшитого полиэтилена укладка в треугольник</v>
      </c>
      <c r="D198" s="62" t="str">
        <f>Source!H82</f>
        <v>100 м</v>
      </c>
      <c r="E198" s="63">
        <f>Source!K82</f>
        <v>1.7170000000000001</v>
      </c>
      <c r="F198" s="63"/>
      <c r="G198" s="63">
        <f>Source!I82</f>
        <v>1.7170000000000001</v>
      </c>
      <c r="H198" s="65"/>
      <c r="I198" s="64"/>
      <c r="J198" s="65"/>
      <c r="K198" s="64"/>
      <c r="L198" s="65"/>
    </row>
    <row r="199" spans="1:83">
      <c r="C199" s="66" t="str">
        <f>"Объем: "&amp;Source!I82&amp;"=(9,3+"&amp;"162,4)/"&amp;"100"</f>
        <v>Объем: 1,717=(9,3+162,4)/100</v>
      </c>
    </row>
    <row r="200" spans="1:83" ht="15">
      <c r="A200" s="60"/>
      <c r="B200" s="63">
        <v>1</v>
      </c>
      <c r="C200" s="60" t="s">
        <v>781</v>
      </c>
      <c r="D200" s="62" t="s">
        <v>475</v>
      </c>
      <c r="E200" s="67"/>
      <c r="F200" s="63"/>
      <c r="G200" s="67">
        <f>Source!U82</f>
        <v>55.54495</v>
      </c>
      <c r="H200" s="63"/>
      <c r="I200" s="63"/>
      <c r="J200" s="63"/>
      <c r="K200" s="63"/>
      <c r="L200" s="68">
        <f>SUM(L201:L205)-SUMIF(CE201:CE205, 1, L201:L205)</f>
        <v>27827.77</v>
      </c>
    </row>
    <row r="201" spans="1:83" ht="14.25">
      <c r="A201" s="61"/>
      <c r="B201" s="61" t="s">
        <v>571</v>
      </c>
      <c r="C201" s="61" t="s">
        <v>572</v>
      </c>
      <c r="D201" s="62" t="s">
        <v>573</v>
      </c>
      <c r="E201" s="63">
        <v>2.78</v>
      </c>
      <c r="F201" s="63"/>
      <c r="G201" s="63">
        <f>SmtRes!CX57</f>
        <v>4.7732599999999996</v>
      </c>
      <c r="H201" s="65"/>
      <c r="I201" s="64"/>
      <c r="J201" s="65">
        <f>SmtRes!CZ57</f>
        <v>409.14</v>
      </c>
      <c r="K201" s="64"/>
      <c r="L201" s="65">
        <f>SmtRes!DI57</f>
        <v>1952.93</v>
      </c>
    </row>
    <row r="202" spans="1:83" ht="14.25">
      <c r="A202" s="61"/>
      <c r="B202" s="61" t="s">
        <v>574</v>
      </c>
      <c r="C202" s="61" t="s">
        <v>575</v>
      </c>
      <c r="D202" s="62" t="s">
        <v>573</v>
      </c>
      <c r="E202" s="63">
        <v>8.11</v>
      </c>
      <c r="F202" s="63"/>
      <c r="G202" s="63">
        <f>SmtRes!CX58</f>
        <v>13.92487</v>
      </c>
      <c r="H202" s="65"/>
      <c r="I202" s="64"/>
      <c r="J202" s="65">
        <f>SmtRes!CZ58</f>
        <v>446.68</v>
      </c>
      <c r="K202" s="64"/>
      <c r="L202" s="65">
        <f>SmtRes!DI58</f>
        <v>6219.96</v>
      </c>
    </row>
    <row r="203" spans="1:83" ht="14.25">
      <c r="A203" s="61"/>
      <c r="B203" s="61" t="s">
        <v>576</v>
      </c>
      <c r="C203" s="61" t="s">
        <v>577</v>
      </c>
      <c r="D203" s="62" t="s">
        <v>573</v>
      </c>
      <c r="E203" s="63">
        <v>13.98</v>
      </c>
      <c r="F203" s="63"/>
      <c r="G203" s="63">
        <f>SmtRes!CX59</f>
        <v>24.00366</v>
      </c>
      <c r="H203" s="65"/>
      <c r="I203" s="64"/>
      <c r="J203" s="65">
        <f>SmtRes!CZ59</f>
        <v>502.98</v>
      </c>
      <c r="K203" s="64"/>
      <c r="L203" s="65">
        <f>SmtRes!DI59</f>
        <v>12073.36</v>
      </c>
    </row>
    <row r="204" spans="1:83" ht="14.25">
      <c r="A204" s="61"/>
      <c r="B204" s="61" t="s">
        <v>578</v>
      </c>
      <c r="C204" s="61" t="s">
        <v>579</v>
      </c>
      <c r="D204" s="62" t="s">
        <v>573</v>
      </c>
      <c r="E204" s="63">
        <v>6.54</v>
      </c>
      <c r="F204" s="63"/>
      <c r="G204" s="63">
        <f>SmtRes!CX60</f>
        <v>11.229179999999999</v>
      </c>
      <c r="H204" s="65"/>
      <c r="I204" s="64"/>
      <c r="J204" s="65">
        <f>SmtRes!CZ60</f>
        <v>578.04999999999995</v>
      </c>
      <c r="K204" s="64"/>
      <c r="L204" s="65">
        <f>SmtRes!DI60</f>
        <v>6491.03</v>
      </c>
    </row>
    <row r="205" spans="1:83" ht="14.25">
      <c r="A205" s="61"/>
      <c r="B205" s="61" t="s">
        <v>580</v>
      </c>
      <c r="C205" s="61" t="s">
        <v>581</v>
      </c>
      <c r="D205" s="62" t="s">
        <v>573</v>
      </c>
      <c r="E205" s="63">
        <v>0.94</v>
      </c>
      <c r="F205" s="63"/>
      <c r="G205" s="63">
        <f>SmtRes!CX61</f>
        <v>1.61398</v>
      </c>
      <c r="H205" s="65"/>
      <c r="I205" s="64"/>
      <c r="J205" s="65">
        <f>SmtRes!CZ61</f>
        <v>675.65</v>
      </c>
      <c r="K205" s="64"/>
      <c r="L205" s="65">
        <f>SmtRes!DI61</f>
        <v>1090.49</v>
      </c>
    </row>
    <row r="206" spans="1:83" ht="15">
      <c r="A206" s="60"/>
      <c r="B206" s="63">
        <v>2</v>
      </c>
      <c r="C206" s="60" t="s">
        <v>793</v>
      </c>
      <c r="D206" s="62"/>
      <c r="E206" s="67"/>
      <c r="F206" s="63"/>
      <c r="G206" s="67"/>
      <c r="H206" s="63"/>
      <c r="I206" s="63"/>
      <c r="J206" s="63"/>
      <c r="K206" s="63"/>
      <c r="L206" s="68">
        <f>SUM(L207:L215)-SUMIF(CE207:CE215, 1, L207:L215)</f>
        <v>1757.6899999999994</v>
      </c>
    </row>
    <row r="207" spans="1:83" ht="15">
      <c r="A207" s="60"/>
      <c r="B207" s="63"/>
      <c r="C207" s="60" t="s">
        <v>797</v>
      </c>
      <c r="D207" s="62" t="s">
        <v>475</v>
      </c>
      <c r="E207" s="67"/>
      <c r="F207" s="63"/>
      <c r="G207" s="67">
        <f>Source!V82</f>
        <v>1.44228</v>
      </c>
      <c r="H207" s="63"/>
      <c r="I207" s="63"/>
      <c r="J207" s="63"/>
      <c r="K207" s="63"/>
      <c r="L207" s="68">
        <f>SUMIF(CE208:CE215, 1, L208:L215)</f>
        <v>835.77</v>
      </c>
      <c r="CE207">
        <v>1</v>
      </c>
    </row>
    <row r="208" spans="1:83" ht="28.5">
      <c r="A208" s="61"/>
      <c r="B208" s="61" t="s">
        <v>557</v>
      </c>
      <c r="C208" s="61" t="s">
        <v>559</v>
      </c>
      <c r="D208" s="62" t="s">
        <v>479</v>
      </c>
      <c r="E208" s="63">
        <v>0.02</v>
      </c>
      <c r="F208" s="63"/>
      <c r="G208" s="63">
        <f>SmtRes!CX63</f>
        <v>3.4340000000000002E-2</v>
      </c>
      <c r="H208" s="65"/>
      <c r="I208" s="64"/>
      <c r="J208" s="65">
        <f>SmtRes!CZ63</f>
        <v>1613.51</v>
      </c>
      <c r="K208" s="64"/>
      <c r="L208" s="65">
        <f>SmtRes!DG63</f>
        <v>55.41</v>
      </c>
    </row>
    <row r="209" spans="1:83" ht="28.5">
      <c r="A209" s="61"/>
      <c r="B209" s="61" t="s">
        <v>480</v>
      </c>
      <c r="C209" s="61" t="s">
        <v>794</v>
      </c>
      <c r="D209" s="62" t="s">
        <v>475</v>
      </c>
      <c r="E209" s="63">
        <f>SmtRes!DO63*SmtRes!AT63</f>
        <v>0.02</v>
      </c>
      <c r="F209" s="63"/>
      <c r="G209" s="63">
        <f>ROUND(E209*G198, 7)</f>
        <v>3.4340000000000002E-2</v>
      </c>
      <c r="H209" s="65"/>
      <c r="I209" s="64"/>
      <c r="J209" s="65">
        <f>ROUND(SmtRes!AG63/SmtRes!DO63, 2)</f>
        <v>675.65</v>
      </c>
      <c r="K209" s="64"/>
      <c r="L209" s="65">
        <f>SmtRes!DH63</f>
        <v>23.2</v>
      </c>
      <c r="CE209">
        <v>1</v>
      </c>
    </row>
    <row r="210" spans="1:83" ht="28.5">
      <c r="A210" s="61"/>
      <c r="B210" s="61" t="s">
        <v>582</v>
      </c>
      <c r="C210" s="61" t="s">
        <v>584</v>
      </c>
      <c r="D210" s="62" t="s">
        <v>479</v>
      </c>
      <c r="E210" s="63">
        <v>2.4</v>
      </c>
      <c r="F210" s="63"/>
      <c r="G210" s="63">
        <f>SmtRes!CX64</f>
        <v>4.1208</v>
      </c>
      <c r="H210" s="65"/>
      <c r="I210" s="64"/>
      <c r="J210" s="65">
        <f>SmtRes!CZ64</f>
        <v>2.96</v>
      </c>
      <c r="K210" s="64"/>
      <c r="L210" s="65">
        <f>SmtRes!DG64</f>
        <v>12.2</v>
      </c>
    </row>
    <row r="211" spans="1:83" ht="28.5">
      <c r="A211" s="61"/>
      <c r="B211" s="61" t="s">
        <v>585</v>
      </c>
      <c r="C211" s="61" t="s">
        <v>587</v>
      </c>
      <c r="D211" s="62" t="s">
        <v>479</v>
      </c>
      <c r="E211" s="63">
        <v>0.81</v>
      </c>
      <c r="F211" s="63"/>
      <c r="G211" s="63">
        <f>SmtRes!CX65</f>
        <v>1.3907700000000001</v>
      </c>
      <c r="H211" s="65">
        <f>SmtRes!CZ65</f>
        <v>23.43</v>
      </c>
      <c r="I211" s="64">
        <f>SmtRes!AJ65</f>
        <v>1.41</v>
      </c>
      <c r="J211" s="65">
        <f>ROUND(H211*I211, 2)</f>
        <v>33.04</v>
      </c>
      <c r="K211" s="64"/>
      <c r="L211" s="65">
        <f>SmtRes!DG65</f>
        <v>45.95</v>
      </c>
    </row>
    <row r="212" spans="1:83" ht="42.75">
      <c r="A212" s="61"/>
      <c r="B212" s="61" t="s">
        <v>588</v>
      </c>
      <c r="C212" s="61" t="s">
        <v>590</v>
      </c>
      <c r="D212" s="62" t="s">
        <v>479</v>
      </c>
      <c r="E212" s="63">
        <v>0.81</v>
      </c>
      <c r="F212" s="63"/>
      <c r="G212" s="63">
        <f>SmtRes!CX66</f>
        <v>1.3907700000000001</v>
      </c>
      <c r="H212" s="65">
        <f>SmtRes!CZ66</f>
        <v>995.51</v>
      </c>
      <c r="I212" s="64">
        <f>SmtRes!AJ66</f>
        <v>1.18</v>
      </c>
      <c r="J212" s="65">
        <f>ROUND(H212*I212, 2)</f>
        <v>1174.7</v>
      </c>
      <c r="K212" s="64"/>
      <c r="L212" s="65">
        <f>SmtRes!DG66</f>
        <v>1633.74</v>
      </c>
    </row>
    <row r="213" spans="1:83" ht="28.5">
      <c r="A213" s="61"/>
      <c r="B213" s="61" t="s">
        <v>505</v>
      </c>
      <c r="C213" s="61" t="s">
        <v>795</v>
      </c>
      <c r="D213" s="62" t="s">
        <v>475</v>
      </c>
      <c r="E213" s="63">
        <f>SmtRes!DO66*SmtRes!AT66</f>
        <v>0.81</v>
      </c>
      <c r="F213" s="63"/>
      <c r="G213" s="63">
        <f>ROUND(E213*G198, 7)</f>
        <v>1.3907700000000001</v>
      </c>
      <c r="H213" s="65"/>
      <c r="I213" s="64"/>
      <c r="J213" s="65">
        <f>ROUND(SmtRes!AG66/SmtRes!DO66, 2)</f>
        <v>578.04999999999995</v>
      </c>
      <c r="K213" s="64"/>
      <c r="L213" s="65">
        <f>SmtRes!DH66</f>
        <v>803.93</v>
      </c>
      <c r="CE213">
        <v>1</v>
      </c>
    </row>
    <row r="214" spans="1:83" ht="28.5">
      <c r="A214" s="61"/>
      <c r="B214" s="61" t="s">
        <v>537</v>
      </c>
      <c r="C214" s="61" t="s">
        <v>539</v>
      </c>
      <c r="D214" s="62" t="s">
        <v>479</v>
      </c>
      <c r="E214" s="63">
        <v>0.01</v>
      </c>
      <c r="F214" s="63"/>
      <c r="G214" s="63">
        <f>SmtRes!CX67</f>
        <v>1.7170000000000001E-2</v>
      </c>
      <c r="H214" s="65"/>
      <c r="I214" s="64"/>
      <c r="J214" s="65">
        <f>SmtRes!CZ67</f>
        <v>605.36</v>
      </c>
      <c r="K214" s="64"/>
      <c r="L214" s="65">
        <f>SmtRes!DG67</f>
        <v>10.39</v>
      </c>
    </row>
    <row r="215" spans="1:83" ht="28.5">
      <c r="A215" s="61"/>
      <c r="B215" s="61" t="s">
        <v>512</v>
      </c>
      <c r="C215" s="61" t="s">
        <v>796</v>
      </c>
      <c r="D215" s="62" t="s">
        <v>475</v>
      </c>
      <c r="E215" s="63">
        <f>SmtRes!DO67*SmtRes!AT67</f>
        <v>0.01</v>
      </c>
      <c r="F215" s="63"/>
      <c r="G215" s="63">
        <f>ROUND(E215*G198, 7)</f>
        <v>1.7170000000000001E-2</v>
      </c>
      <c r="H215" s="65"/>
      <c r="I215" s="64"/>
      <c r="J215" s="65">
        <f>ROUND(SmtRes!AG67/SmtRes!DO67, 2)</f>
        <v>502.98</v>
      </c>
      <c r="K215" s="64"/>
      <c r="L215" s="65">
        <f>SmtRes!DH67</f>
        <v>8.64</v>
      </c>
      <c r="CE215">
        <v>1</v>
      </c>
    </row>
    <row r="216" spans="1:83" ht="15">
      <c r="A216" s="60"/>
      <c r="B216" s="63">
        <v>4</v>
      </c>
      <c r="C216" s="60" t="s">
        <v>798</v>
      </c>
      <c r="D216" s="62"/>
      <c r="E216" s="67"/>
      <c r="F216" s="63"/>
      <c r="G216" s="67"/>
      <c r="H216" s="63"/>
      <c r="I216" s="63"/>
      <c r="J216" s="63"/>
      <c r="K216" s="63"/>
      <c r="L216" s="68">
        <f>SUM(L217:L219)-SUMIF(CE217:CE219, 1, L217:L219)</f>
        <v>272.65999999999997</v>
      </c>
    </row>
    <row r="217" spans="1:83" ht="14.25">
      <c r="A217" s="61"/>
      <c r="B217" s="61" t="s">
        <v>591</v>
      </c>
      <c r="C217" s="61" t="s">
        <v>593</v>
      </c>
      <c r="D217" s="62" t="s">
        <v>283</v>
      </c>
      <c r="E217" s="63">
        <v>1E-4</v>
      </c>
      <c r="F217" s="63"/>
      <c r="G217" s="63">
        <f>SmtRes!CX68</f>
        <v>1.717E-4</v>
      </c>
      <c r="H217" s="65"/>
      <c r="I217" s="64"/>
      <c r="J217" s="65">
        <f>SmtRes!CZ68</f>
        <v>91223.01</v>
      </c>
      <c r="K217" s="64"/>
      <c r="L217" s="65">
        <f>SmtRes!DF68</f>
        <v>15.66</v>
      </c>
    </row>
    <row r="218" spans="1:83" ht="14.25">
      <c r="A218" s="61"/>
      <c r="B218" s="61" t="s">
        <v>594</v>
      </c>
      <c r="C218" s="61" t="s">
        <v>596</v>
      </c>
      <c r="D218" s="62" t="s">
        <v>112</v>
      </c>
      <c r="E218" s="63">
        <v>3.9E-2</v>
      </c>
      <c r="F218" s="63"/>
      <c r="G218" s="63">
        <f>SmtRes!CX69</f>
        <v>6.6962999999999995E-2</v>
      </c>
      <c r="H218" s="65">
        <f>SmtRes!CZ69</f>
        <v>83.06</v>
      </c>
      <c r="I218" s="64">
        <f>SmtRes!AI69</f>
        <v>0.96</v>
      </c>
      <c r="J218" s="65">
        <f>ROUND(H218*I218, 2)</f>
        <v>79.739999999999995</v>
      </c>
      <c r="K218" s="64"/>
      <c r="L218" s="65">
        <f>SmtRes!DF69</f>
        <v>5.34</v>
      </c>
    </row>
    <row r="219" spans="1:83" ht="57">
      <c r="A219" s="61"/>
      <c r="B219" s="61" t="s">
        <v>597</v>
      </c>
      <c r="C219" s="69" t="s">
        <v>599</v>
      </c>
      <c r="D219" s="70" t="s">
        <v>71</v>
      </c>
      <c r="E219" s="71">
        <v>0.01</v>
      </c>
      <c r="F219" s="71"/>
      <c r="G219" s="71">
        <f>SmtRes!CX70</f>
        <v>1.7170000000000001E-2</v>
      </c>
      <c r="H219" s="72">
        <f>SmtRes!CZ70</f>
        <v>7555</v>
      </c>
      <c r="I219" s="73">
        <f>SmtRes!AI70</f>
        <v>1.94</v>
      </c>
      <c r="J219" s="72">
        <f>ROUND(H219*I219, 2)</f>
        <v>14656.7</v>
      </c>
      <c r="K219" s="73"/>
      <c r="L219" s="72">
        <f>SmtRes!DF70</f>
        <v>251.66</v>
      </c>
    </row>
    <row r="220" spans="1:83" ht="15">
      <c r="A220" s="61"/>
      <c r="B220" s="61"/>
      <c r="C220" s="75" t="s">
        <v>782</v>
      </c>
      <c r="D220" s="62"/>
      <c r="E220" s="63"/>
      <c r="F220" s="63"/>
      <c r="G220" s="63"/>
      <c r="H220" s="65"/>
      <c r="I220" s="64"/>
      <c r="J220" s="65"/>
      <c r="K220" s="64"/>
      <c r="L220" s="65">
        <f>L200+L206+L207+L216</f>
        <v>30693.89</v>
      </c>
    </row>
    <row r="221" spans="1:83" ht="57">
      <c r="A221" s="59" t="s">
        <v>842</v>
      </c>
      <c r="B221" s="61" t="str">
        <f>Source!F83</f>
        <v>421/пр_2020_п.75_пп.а</v>
      </c>
      <c r="C221" s="61" t="str">
        <f>Source!G83</f>
        <v>Сметная стоимость вспомогательных ненормируемых материальных ресурсов, не учтенная в сметной норме, 2%</v>
      </c>
      <c r="D221" s="62" t="str">
        <f>Source!H83</f>
        <v>%</v>
      </c>
      <c r="E221" s="63">
        <f>SmtRes!AT71</f>
        <v>2</v>
      </c>
      <c r="F221" s="63"/>
      <c r="G221" s="63">
        <f>Source!I83</f>
        <v>2</v>
      </c>
      <c r="H221" s="65"/>
      <c r="I221" s="64"/>
      <c r="J221" s="65"/>
      <c r="K221" s="64"/>
      <c r="L221" s="65">
        <f>Source!P83</f>
        <v>556.55999999999995</v>
      </c>
      <c r="AD221">
        <f>ROUND((Source!AT83/100)*((ROUND(0*Source!I83, 2)+ROUND(0*Source!I83, 2))), 2)</f>
        <v>0</v>
      </c>
      <c r="AE221">
        <f>ROUND((Source!AU83/100)*((ROUND(0*Source!I83, 2)+ROUND(0*Source!I83, 2))), 2)</f>
        <v>0</v>
      </c>
      <c r="AN221">
        <f>L221</f>
        <v>556.55999999999995</v>
      </c>
      <c r="AW221">
        <f>L221</f>
        <v>556.55999999999995</v>
      </c>
      <c r="AZ221">
        <f>Source!X83</f>
        <v>0</v>
      </c>
      <c r="BA221">
        <f>Source!Y83</f>
        <v>0</v>
      </c>
      <c r="CD221">
        <v>2</v>
      </c>
    </row>
    <row r="222" spans="1:83" ht="14.25">
      <c r="A222" s="61"/>
      <c r="B222" s="61"/>
      <c r="C222" s="61" t="s">
        <v>783</v>
      </c>
      <c r="D222" s="62"/>
      <c r="E222" s="63"/>
      <c r="F222" s="63"/>
      <c r="G222" s="63"/>
      <c r="H222" s="65"/>
      <c r="I222" s="64"/>
      <c r="J222" s="65"/>
      <c r="K222" s="64"/>
      <c r="L222" s="65">
        <f>SUM(AR198:AR225)+SUM(AS198:AS225)+SUM(AT198:AT225)+SUM(AU198:AU225)+SUM(AV198:AV225)</f>
        <v>28663.54</v>
      </c>
    </row>
    <row r="223" spans="1:83" ht="28.5">
      <c r="A223" s="61"/>
      <c r="B223" s="61" t="s">
        <v>182</v>
      </c>
      <c r="C223" s="61" t="s">
        <v>839</v>
      </c>
      <c r="D223" s="62" t="s">
        <v>187</v>
      </c>
      <c r="E223" s="63">
        <f>Source!BZ82</f>
        <v>97</v>
      </c>
      <c r="F223" s="63"/>
      <c r="G223" s="63">
        <f>Source!AT82</f>
        <v>97</v>
      </c>
      <c r="H223" s="65"/>
      <c r="I223" s="64"/>
      <c r="J223" s="65"/>
      <c r="K223" s="64"/>
      <c r="L223" s="65">
        <f>SUM(AZ198:AZ225)</f>
        <v>27803.63</v>
      </c>
    </row>
    <row r="224" spans="1:83" ht="28.5">
      <c r="A224" s="69"/>
      <c r="B224" s="69" t="s">
        <v>183</v>
      </c>
      <c r="C224" s="69" t="s">
        <v>840</v>
      </c>
      <c r="D224" s="70" t="s">
        <v>187</v>
      </c>
      <c r="E224" s="71">
        <f>Source!CA82</f>
        <v>51</v>
      </c>
      <c r="F224" s="71"/>
      <c r="G224" s="71">
        <f>Source!AU82</f>
        <v>51</v>
      </c>
      <c r="H224" s="72"/>
      <c r="I224" s="73"/>
      <c r="J224" s="72"/>
      <c r="K224" s="73"/>
      <c r="L224" s="72">
        <f>SUM(BA198:BA225)</f>
        <v>14618.41</v>
      </c>
    </row>
    <row r="225" spans="1:83" ht="15">
      <c r="C225" s="77" t="s">
        <v>786</v>
      </c>
      <c r="D225" s="77"/>
      <c r="E225" s="77"/>
      <c r="F225" s="77"/>
      <c r="G225" s="77"/>
      <c r="H225" s="77"/>
      <c r="I225" s="78">
        <f>IF(E198&lt;&gt;0,K225/E198, 0)</f>
        <v>42907.682003494469</v>
      </c>
      <c r="J225" s="78"/>
      <c r="K225" s="78">
        <f>L200+L206+L216+L223+L224+L207+SUM(L221:L221)</f>
        <v>73672.490000000005</v>
      </c>
      <c r="L225" s="78"/>
      <c r="AD225">
        <f>ROUND((Source!AT82/100)*((ROUND(SUMIF(SmtRes!AQ57:'SmtRes'!AQ71,"=1",SmtRes!AD57:'SmtRes'!AD71)*Source!I82, 2)+ROUND(SUMIF(SmtRes!AQ57:'SmtRes'!AQ71,"=1",SmtRes!AC57:'SmtRes'!AC71)*Source!I82, 2))), 2)</f>
        <v>7276.82</v>
      </c>
      <c r="AE225">
        <f>ROUND((Source!AU82/100)*((ROUND(SUMIF(SmtRes!AQ57:'SmtRes'!AQ71,"=1",SmtRes!AD57:'SmtRes'!AD71)*Source!I82, 2)+ROUND(SUMIF(SmtRes!AQ57:'SmtRes'!AQ71,"=1",SmtRes!AC57:'SmtRes'!AC71)*Source!I82, 2))), 2)</f>
        <v>3825.96</v>
      </c>
      <c r="AN225" s="74">
        <f>L200+L206+L216+L223+L224+L207</f>
        <v>73115.930000000008</v>
      </c>
      <c r="AO225" s="74">
        <f>L206</f>
        <v>1757.6899999999994</v>
      </c>
      <c r="AQ225" t="s">
        <v>787</v>
      </c>
      <c r="AR225" s="74">
        <f>L200</f>
        <v>27827.77</v>
      </c>
      <c r="AT225" s="74">
        <f>L207</f>
        <v>835.77</v>
      </c>
      <c r="AV225" t="s">
        <v>787</v>
      </c>
      <c r="AW225" s="74">
        <f>L216</f>
        <v>272.65999999999997</v>
      </c>
      <c r="AZ225">
        <f>Source!X82</f>
        <v>27803.63</v>
      </c>
      <c r="BA225">
        <f>Source!Y82</f>
        <v>14618.41</v>
      </c>
      <c r="CD225">
        <v>2</v>
      </c>
    </row>
    <row r="226" spans="1:83" ht="57">
      <c r="A226" s="59" t="s">
        <v>202</v>
      </c>
      <c r="B226" s="61" t="s">
        <v>843</v>
      </c>
      <c r="C226" s="61" t="str">
        <f>Source!G90</f>
        <v>Кабель до 35 кВ по установленным конструкциям и лоткам с изоляцией из сшитого полиэтилена укладка в треугольник(прим. в трубах)</v>
      </c>
      <c r="D226" s="62" t="str">
        <f>Source!H90</f>
        <v>100 м</v>
      </c>
      <c r="E226" s="63">
        <f>Source!K90</f>
        <v>0.29499999999999998</v>
      </c>
      <c r="F226" s="63"/>
      <c r="G226" s="63">
        <f>Source!I90</f>
        <v>0.29499999999999998</v>
      </c>
      <c r="H226" s="65"/>
      <c r="I226" s="64"/>
      <c r="J226" s="65"/>
      <c r="K226" s="64"/>
      <c r="L226" s="65"/>
    </row>
    <row r="227" spans="1:83">
      <c r="C227" s="66" t="str">
        <f>"Объем: "&amp;Source!I90&amp;"=29,5/"&amp;"100"</f>
        <v>Объем: 0,295=29,5/100</v>
      </c>
    </row>
    <row r="228" spans="1:83" ht="15">
      <c r="A228" s="60"/>
      <c r="B228" s="63">
        <v>1</v>
      </c>
      <c r="C228" s="60" t="s">
        <v>781</v>
      </c>
      <c r="D228" s="62" t="s">
        <v>475</v>
      </c>
      <c r="E228" s="67"/>
      <c r="F228" s="63"/>
      <c r="G228" s="67">
        <f>Source!U90</f>
        <v>14.98305</v>
      </c>
      <c r="H228" s="63"/>
      <c r="I228" s="63"/>
      <c r="J228" s="63"/>
      <c r="K228" s="63"/>
      <c r="L228" s="68">
        <f>SUM(L229:L233)-SUMIF(CE229:CE233, 1, L229:L233)</f>
        <v>7084.81</v>
      </c>
    </row>
    <row r="229" spans="1:83" ht="14.25">
      <c r="A229" s="61"/>
      <c r="B229" s="61" t="s">
        <v>571</v>
      </c>
      <c r="C229" s="61" t="s">
        <v>572</v>
      </c>
      <c r="D229" s="62" t="s">
        <v>573</v>
      </c>
      <c r="E229" s="63">
        <v>16.7</v>
      </c>
      <c r="F229" s="63"/>
      <c r="G229" s="63">
        <f>SmtRes!CX104</f>
        <v>4.9264999999999999</v>
      </c>
      <c r="H229" s="65"/>
      <c r="I229" s="64"/>
      <c r="J229" s="65">
        <f>SmtRes!CZ104</f>
        <v>409.14</v>
      </c>
      <c r="K229" s="64"/>
      <c r="L229" s="65">
        <f>SmtRes!DI104</f>
        <v>2015.63</v>
      </c>
    </row>
    <row r="230" spans="1:83" ht="14.25">
      <c r="A230" s="61"/>
      <c r="B230" s="61" t="s">
        <v>574</v>
      </c>
      <c r="C230" s="61" t="s">
        <v>575</v>
      </c>
      <c r="D230" s="62" t="s">
        <v>573</v>
      </c>
      <c r="E230" s="63">
        <v>11.29</v>
      </c>
      <c r="F230" s="63"/>
      <c r="G230" s="63">
        <f>SmtRes!CX105</f>
        <v>3.3305500000000001</v>
      </c>
      <c r="H230" s="65"/>
      <c r="I230" s="64"/>
      <c r="J230" s="65">
        <f>SmtRes!CZ105</f>
        <v>446.68</v>
      </c>
      <c r="K230" s="64"/>
      <c r="L230" s="65">
        <f>SmtRes!DI105</f>
        <v>1487.69</v>
      </c>
    </row>
    <row r="231" spans="1:83" ht="14.25">
      <c r="A231" s="61"/>
      <c r="B231" s="61" t="s">
        <v>576</v>
      </c>
      <c r="C231" s="61" t="s">
        <v>577</v>
      </c>
      <c r="D231" s="62" t="s">
        <v>573</v>
      </c>
      <c r="E231" s="63">
        <v>14.06</v>
      </c>
      <c r="F231" s="63"/>
      <c r="G231" s="63">
        <f>SmtRes!CX106</f>
        <v>4.1477000000000004</v>
      </c>
      <c r="H231" s="65"/>
      <c r="I231" s="64"/>
      <c r="J231" s="65">
        <f>SmtRes!CZ106</f>
        <v>502.98</v>
      </c>
      <c r="K231" s="64"/>
      <c r="L231" s="65">
        <f>SmtRes!DI106</f>
        <v>2086.21</v>
      </c>
    </row>
    <row r="232" spans="1:83" ht="14.25">
      <c r="A232" s="61"/>
      <c r="B232" s="61" t="s">
        <v>578</v>
      </c>
      <c r="C232" s="61" t="s">
        <v>579</v>
      </c>
      <c r="D232" s="62" t="s">
        <v>573</v>
      </c>
      <c r="E232" s="63">
        <v>8.57</v>
      </c>
      <c r="F232" s="63"/>
      <c r="G232" s="63">
        <f>SmtRes!CX107</f>
        <v>2.5281500000000001</v>
      </c>
      <c r="H232" s="65"/>
      <c r="I232" s="64"/>
      <c r="J232" s="65">
        <f>SmtRes!CZ107</f>
        <v>578.04999999999995</v>
      </c>
      <c r="K232" s="64"/>
      <c r="L232" s="65">
        <f>SmtRes!DI107</f>
        <v>1461.4</v>
      </c>
    </row>
    <row r="233" spans="1:83" ht="14.25">
      <c r="A233" s="61"/>
      <c r="B233" s="61" t="s">
        <v>580</v>
      </c>
      <c r="C233" s="61" t="s">
        <v>581</v>
      </c>
      <c r="D233" s="62" t="s">
        <v>573</v>
      </c>
      <c r="E233" s="63">
        <v>0.17</v>
      </c>
      <c r="F233" s="63"/>
      <c r="G233" s="63">
        <f>SmtRes!CX108</f>
        <v>5.015E-2</v>
      </c>
      <c r="H233" s="65"/>
      <c r="I233" s="64"/>
      <c r="J233" s="65">
        <f>SmtRes!CZ108</f>
        <v>675.65</v>
      </c>
      <c r="K233" s="64"/>
      <c r="L233" s="65">
        <f>SmtRes!DI108</f>
        <v>33.880000000000003</v>
      </c>
    </row>
    <row r="234" spans="1:83" ht="15">
      <c r="A234" s="60"/>
      <c r="B234" s="63">
        <v>2</v>
      </c>
      <c r="C234" s="60" t="s">
        <v>793</v>
      </c>
      <c r="D234" s="62"/>
      <c r="E234" s="67"/>
      <c r="F234" s="63"/>
      <c r="G234" s="67"/>
      <c r="H234" s="63"/>
      <c r="I234" s="63"/>
      <c r="J234" s="63"/>
      <c r="K234" s="63"/>
      <c r="L234" s="68">
        <f>SUM(L235:L243)-SUMIF(CE235:CE243, 1, L235:L243)</f>
        <v>732.75999999999976</v>
      </c>
    </row>
    <row r="235" spans="1:83" ht="15">
      <c r="A235" s="60"/>
      <c r="B235" s="63"/>
      <c r="C235" s="60" t="s">
        <v>797</v>
      </c>
      <c r="D235" s="62" t="s">
        <v>475</v>
      </c>
      <c r="E235" s="67"/>
      <c r="F235" s="63"/>
      <c r="G235" s="67">
        <f>Source!V90</f>
        <v>0.60770000000000002</v>
      </c>
      <c r="H235" s="63"/>
      <c r="I235" s="63"/>
      <c r="J235" s="63"/>
      <c r="K235" s="63"/>
      <c r="L235" s="68">
        <f>SUMIF(CE236:CE243, 1, L236:L243)</f>
        <v>351.19</v>
      </c>
      <c r="CE235">
        <v>1</v>
      </c>
    </row>
    <row r="236" spans="1:83" ht="28.5">
      <c r="A236" s="61"/>
      <c r="B236" s="61" t="s">
        <v>557</v>
      </c>
      <c r="C236" s="61" t="s">
        <v>559</v>
      </c>
      <c r="D236" s="62" t="s">
        <v>479</v>
      </c>
      <c r="E236" s="63">
        <v>0.02</v>
      </c>
      <c r="F236" s="63"/>
      <c r="G236" s="63">
        <f>SmtRes!CX110</f>
        <v>5.8999999999999999E-3</v>
      </c>
      <c r="H236" s="65"/>
      <c r="I236" s="64"/>
      <c r="J236" s="65">
        <f>SmtRes!CZ110</f>
        <v>1613.51</v>
      </c>
      <c r="K236" s="64"/>
      <c r="L236" s="65">
        <f>SmtRes!DG110</f>
        <v>9.52</v>
      </c>
    </row>
    <row r="237" spans="1:83" ht="28.5">
      <c r="A237" s="61"/>
      <c r="B237" s="61" t="s">
        <v>480</v>
      </c>
      <c r="C237" s="61" t="s">
        <v>794</v>
      </c>
      <c r="D237" s="62" t="s">
        <v>475</v>
      </c>
      <c r="E237" s="63">
        <f>SmtRes!DO110*SmtRes!AT110</f>
        <v>0.02</v>
      </c>
      <c r="F237" s="63"/>
      <c r="G237" s="63">
        <f>ROUND(E237*G226, 7)</f>
        <v>5.8999999999999999E-3</v>
      </c>
      <c r="H237" s="65"/>
      <c r="I237" s="64"/>
      <c r="J237" s="65">
        <f>ROUND(SmtRes!AG110/SmtRes!DO110, 2)</f>
        <v>675.65</v>
      </c>
      <c r="K237" s="64"/>
      <c r="L237" s="65">
        <f>SmtRes!DH110</f>
        <v>3.99</v>
      </c>
      <c r="CE237">
        <v>1</v>
      </c>
    </row>
    <row r="238" spans="1:83" ht="28.5">
      <c r="A238" s="61"/>
      <c r="B238" s="61" t="s">
        <v>582</v>
      </c>
      <c r="C238" s="61" t="s">
        <v>584</v>
      </c>
      <c r="D238" s="62" t="s">
        <v>479</v>
      </c>
      <c r="E238" s="63">
        <v>2</v>
      </c>
      <c r="F238" s="63"/>
      <c r="G238" s="63">
        <f>SmtRes!CX111</f>
        <v>0.59</v>
      </c>
      <c r="H238" s="65"/>
      <c r="I238" s="64"/>
      <c r="J238" s="65">
        <f>SmtRes!CZ111</f>
        <v>2.96</v>
      </c>
      <c r="K238" s="64"/>
      <c r="L238" s="65">
        <f>SmtRes!DG111</f>
        <v>1.75</v>
      </c>
    </row>
    <row r="239" spans="1:83" ht="28.5">
      <c r="A239" s="61"/>
      <c r="B239" s="61" t="s">
        <v>585</v>
      </c>
      <c r="C239" s="61" t="s">
        <v>587</v>
      </c>
      <c r="D239" s="62" t="s">
        <v>479</v>
      </c>
      <c r="E239" s="63">
        <v>2.0099999999999998</v>
      </c>
      <c r="F239" s="63"/>
      <c r="G239" s="63">
        <f>SmtRes!CX112</f>
        <v>0.59294999999999998</v>
      </c>
      <c r="H239" s="65">
        <f>SmtRes!CZ112</f>
        <v>23.43</v>
      </c>
      <c r="I239" s="64">
        <f>SmtRes!AJ112</f>
        <v>1.41</v>
      </c>
      <c r="J239" s="65">
        <f>ROUND(H239*I239, 2)</f>
        <v>33.04</v>
      </c>
      <c r="K239" s="64"/>
      <c r="L239" s="65">
        <f>SmtRes!DG112</f>
        <v>19.59</v>
      </c>
    </row>
    <row r="240" spans="1:83" ht="42.75">
      <c r="A240" s="61"/>
      <c r="B240" s="61" t="s">
        <v>588</v>
      </c>
      <c r="C240" s="61" t="s">
        <v>590</v>
      </c>
      <c r="D240" s="62" t="s">
        <v>479</v>
      </c>
      <c r="E240" s="63">
        <v>2.0099999999999998</v>
      </c>
      <c r="F240" s="63"/>
      <c r="G240" s="63">
        <f>SmtRes!CX113</f>
        <v>0.59294999999999998</v>
      </c>
      <c r="H240" s="65">
        <f>SmtRes!CZ113</f>
        <v>995.51</v>
      </c>
      <c r="I240" s="64">
        <f>SmtRes!AJ113</f>
        <v>1.18</v>
      </c>
      <c r="J240" s="65">
        <f>ROUND(H240*I240, 2)</f>
        <v>1174.7</v>
      </c>
      <c r="K240" s="64"/>
      <c r="L240" s="65">
        <f>SmtRes!DG113</f>
        <v>696.54</v>
      </c>
    </row>
    <row r="241" spans="1:83" ht="28.5">
      <c r="A241" s="61"/>
      <c r="B241" s="61" t="s">
        <v>505</v>
      </c>
      <c r="C241" s="61" t="s">
        <v>795</v>
      </c>
      <c r="D241" s="62" t="s">
        <v>475</v>
      </c>
      <c r="E241" s="63">
        <f>SmtRes!DO113*SmtRes!AT113</f>
        <v>2.0099999999999998</v>
      </c>
      <c r="F241" s="63"/>
      <c r="G241" s="63">
        <f>ROUND(E241*G226, 7)</f>
        <v>0.59294999999999998</v>
      </c>
      <c r="H241" s="65"/>
      <c r="I241" s="64"/>
      <c r="J241" s="65">
        <f>ROUND(SmtRes!AG113/SmtRes!DO113, 2)</f>
        <v>578.04999999999995</v>
      </c>
      <c r="K241" s="64"/>
      <c r="L241" s="65">
        <f>SmtRes!DH113</f>
        <v>342.75</v>
      </c>
      <c r="CE241">
        <v>1</v>
      </c>
    </row>
    <row r="242" spans="1:83" ht="28.5">
      <c r="A242" s="61"/>
      <c r="B242" s="61" t="s">
        <v>537</v>
      </c>
      <c r="C242" s="61" t="s">
        <v>539</v>
      </c>
      <c r="D242" s="62" t="s">
        <v>479</v>
      </c>
      <c r="E242" s="63">
        <v>0.03</v>
      </c>
      <c r="F242" s="63"/>
      <c r="G242" s="63">
        <f>SmtRes!CX114</f>
        <v>8.8500000000000002E-3</v>
      </c>
      <c r="H242" s="65"/>
      <c r="I242" s="64"/>
      <c r="J242" s="65">
        <f>SmtRes!CZ114</f>
        <v>605.36</v>
      </c>
      <c r="K242" s="64"/>
      <c r="L242" s="65">
        <f>SmtRes!DG114</f>
        <v>5.36</v>
      </c>
    </row>
    <row r="243" spans="1:83" ht="28.5">
      <c r="A243" s="61"/>
      <c r="B243" s="61" t="s">
        <v>512</v>
      </c>
      <c r="C243" s="61" t="s">
        <v>796</v>
      </c>
      <c r="D243" s="62" t="s">
        <v>475</v>
      </c>
      <c r="E243" s="63">
        <f>SmtRes!DO114*SmtRes!AT114</f>
        <v>0.03</v>
      </c>
      <c r="F243" s="63"/>
      <c r="G243" s="63">
        <f>ROUND(E243*G226, 7)</f>
        <v>8.8500000000000002E-3</v>
      </c>
      <c r="H243" s="65"/>
      <c r="I243" s="64"/>
      <c r="J243" s="65">
        <f>ROUND(SmtRes!AG114/SmtRes!DO114, 2)</f>
        <v>502.98</v>
      </c>
      <c r="K243" s="64"/>
      <c r="L243" s="65">
        <f>SmtRes!DH114</f>
        <v>4.45</v>
      </c>
      <c r="CE243">
        <v>1</v>
      </c>
    </row>
    <row r="244" spans="1:83" ht="15">
      <c r="A244" s="60"/>
      <c r="B244" s="63">
        <v>4</v>
      </c>
      <c r="C244" s="60" t="s">
        <v>798</v>
      </c>
      <c r="D244" s="62"/>
      <c r="E244" s="67"/>
      <c r="F244" s="63"/>
      <c r="G244" s="67"/>
      <c r="H244" s="63"/>
      <c r="I244" s="63"/>
      <c r="J244" s="63"/>
      <c r="K244" s="63"/>
      <c r="L244" s="68">
        <f>SUM(L245:L250)-SUMIF(CE245:CE250, 1, L245:L250)</f>
        <v>520.82999999999993</v>
      </c>
    </row>
    <row r="245" spans="1:83" ht="71.25">
      <c r="A245" s="61"/>
      <c r="B245" s="61" t="s">
        <v>625</v>
      </c>
      <c r="C245" s="61" t="s">
        <v>627</v>
      </c>
      <c r="D245" s="62" t="s">
        <v>283</v>
      </c>
      <c r="E245" s="63">
        <v>2.8999999999999998E-3</v>
      </c>
      <c r="F245" s="63"/>
      <c r="G245" s="63">
        <f>SmtRes!CX115</f>
        <v>8.5550000000000003E-4</v>
      </c>
      <c r="H245" s="65">
        <f>SmtRes!CZ115</f>
        <v>153189.57999999999</v>
      </c>
      <c r="I245" s="64">
        <f>SmtRes!AI115</f>
        <v>1.1499999999999999</v>
      </c>
      <c r="J245" s="65">
        <f>ROUND(H245*I245, 2)</f>
        <v>176168.02</v>
      </c>
      <c r="K245" s="64"/>
      <c r="L245" s="65">
        <f>SmtRes!DF115</f>
        <v>150.71</v>
      </c>
    </row>
    <row r="246" spans="1:83" ht="71.25">
      <c r="A246" s="61"/>
      <c r="B246" s="61" t="s">
        <v>628</v>
      </c>
      <c r="C246" s="61" t="s">
        <v>630</v>
      </c>
      <c r="D246" s="62" t="s">
        <v>283</v>
      </c>
      <c r="E246" s="63">
        <v>1E-4</v>
      </c>
      <c r="F246" s="63"/>
      <c r="G246" s="63">
        <f>SmtRes!CX116</f>
        <v>2.9499999999999999E-5</v>
      </c>
      <c r="H246" s="65">
        <f>SmtRes!CZ116</f>
        <v>150812.81</v>
      </c>
      <c r="I246" s="64">
        <f>SmtRes!AI116</f>
        <v>1.1499999999999999</v>
      </c>
      <c r="J246" s="65">
        <f>ROUND(H246*I246, 2)</f>
        <v>173434.73</v>
      </c>
      <c r="K246" s="64"/>
      <c r="L246" s="65">
        <f>SmtRes!DF116</f>
        <v>5.12</v>
      </c>
    </row>
    <row r="247" spans="1:83" ht="14.25">
      <c r="A247" s="61"/>
      <c r="B247" s="61" t="s">
        <v>591</v>
      </c>
      <c r="C247" s="61" t="s">
        <v>593</v>
      </c>
      <c r="D247" s="62" t="s">
        <v>283</v>
      </c>
      <c r="E247" s="63">
        <v>1E-4</v>
      </c>
      <c r="F247" s="63"/>
      <c r="G247" s="63">
        <f>SmtRes!CX117</f>
        <v>2.9499999999999999E-5</v>
      </c>
      <c r="H247" s="65"/>
      <c r="I247" s="64"/>
      <c r="J247" s="65">
        <f>SmtRes!CZ117</f>
        <v>91223.01</v>
      </c>
      <c r="K247" s="64"/>
      <c r="L247" s="65">
        <f>SmtRes!DF117</f>
        <v>2.69</v>
      </c>
    </row>
    <row r="248" spans="1:83" ht="28.5">
      <c r="A248" s="61"/>
      <c r="B248" s="61" t="s">
        <v>631</v>
      </c>
      <c r="C248" s="61" t="s">
        <v>633</v>
      </c>
      <c r="D248" s="62" t="s">
        <v>112</v>
      </c>
      <c r="E248" s="63">
        <v>9.4</v>
      </c>
      <c r="F248" s="63"/>
      <c r="G248" s="63">
        <f>SmtRes!CX118</f>
        <v>2.7730000000000001</v>
      </c>
      <c r="H248" s="65">
        <f>SmtRes!CZ118</f>
        <v>94.04</v>
      </c>
      <c r="I248" s="64">
        <f>SmtRes!AI118</f>
        <v>1.22</v>
      </c>
      <c r="J248" s="65">
        <f>ROUND(H248*I248, 2)</f>
        <v>114.73</v>
      </c>
      <c r="K248" s="64"/>
      <c r="L248" s="65">
        <f>SmtRes!DF118</f>
        <v>318.14999999999998</v>
      </c>
    </row>
    <row r="249" spans="1:83" ht="14.25">
      <c r="A249" s="61"/>
      <c r="B249" s="61" t="s">
        <v>594</v>
      </c>
      <c r="C249" s="61" t="s">
        <v>596</v>
      </c>
      <c r="D249" s="62" t="s">
        <v>112</v>
      </c>
      <c r="E249" s="63">
        <v>3.9E-2</v>
      </c>
      <c r="F249" s="63"/>
      <c r="G249" s="63">
        <f>SmtRes!CX119</f>
        <v>1.1505E-2</v>
      </c>
      <c r="H249" s="65">
        <f>SmtRes!CZ119</f>
        <v>83.06</v>
      </c>
      <c r="I249" s="64">
        <f>SmtRes!AI119</f>
        <v>0.96</v>
      </c>
      <c r="J249" s="65">
        <f>ROUND(H249*I249, 2)</f>
        <v>79.739999999999995</v>
      </c>
      <c r="K249" s="64"/>
      <c r="L249" s="65">
        <f>SmtRes!DF119</f>
        <v>0.92</v>
      </c>
    </row>
    <row r="250" spans="1:83" ht="57">
      <c r="A250" s="61"/>
      <c r="B250" s="61" t="s">
        <v>597</v>
      </c>
      <c r="C250" s="69" t="s">
        <v>599</v>
      </c>
      <c r="D250" s="70" t="s">
        <v>71</v>
      </c>
      <c r="E250" s="71">
        <v>0.01</v>
      </c>
      <c r="F250" s="71"/>
      <c r="G250" s="71">
        <f>SmtRes!CX120</f>
        <v>2.9499999999999999E-3</v>
      </c>
      <c r="H250" s="72">
        <f>SmtRes!CZ120</f>
        <v>7555</v>
      </c>
      <c r="I250" s="73">
        <f>SmtRes!AI120</f>
        <v>1.94</v>
      </c>
      <c r="J250" s="72">
        <f>ROUND(H250*I250, 2)</f>
        <v>14656.7</v>
      </c>
      <c r="K250" s="73"/>
      <c r="L250" s="72">
        <f>SmtRes!DF120</f>
        <v>43.24</v>
      </c>
    </row>
    <row r="251" spans="1:83" ht="15">
      <c r="A251" s="61"/>
      <c r="B251" s="61"/>
      <c r="C251" s="75" t="s">
        <v>782</v>
      </c>
      <c r="D251" s="62"/>
      <c r="E251" s="63"/>
      <c r="F251" s="63"/>
      <c r="G251" s="63"/>
      <c r="H251" s="65"/>
      <c r="I251" s="64"/>
      <c r="J251" s="65"/>
      <c r="K251" s="64"/>
      <c r="L251" s="65">
        <f>L228+L234+L235+L244</f>
        <v>8689.59</v>
      </c>
    </row>
    <row r="252" spans="1:83" ht="57">
      <c r="A252" s="59" t="s">
        <v>844</v>
      </c>
      <c r="B252" s="61" t="str">
        <f>Source!F91</f>
        <v>421/пр_2020_п.75_пп.а</v>
      </c>
      <c r="C252" s="61" t="str">
        <f>Source!G91</f>
        <v>Сметная стоимость вспомогательных ненормируемых материальных ресурсов, не учтенная в сметной норме, 2%</v>
      </c>
      <c r="D252" s="62" t="str">
        <f>Source!H91</f>
        <v>%</v>
      </c>
      <c r="E252" s="63">
        <f>SmtRes!AT121</f>
        <v>2</v>
      </c>
      <c r="F252" s="63"/>
      <c r="G252" s="63">
        <f>Source!I91</f>
        <v>2</v>
      </c>
      <c r="H252" s="65"/>
      <c r="I252" s="64"/>
      <c r="J252" s="65"/>
      <c r="K252" s="64"/>
      <c r="L252" s="65">
        <f>Source!P91</f>
        <v>141.69999999999999</v>
      </c>
      <c r="AD252">
        <f>ROUND((Source!AT91/100)*((ROUND(0*Source!I91, 2)+ROUND(0*Source!I91, 2))), 2)</f>
        <v>0</v>
      </c>
      <c r="AE252">
        <f>ROUND((Source!AU91/100)*((ROUND(0*Source!I91, 2)+ROUND(0*Source!I91, 2))), 2)</f>
        <v>0</v>
      </c>
      <c r="AN252">
        <f>L252</f>
        <v>141.69999999999999</v>
      </c>
      <c r="AW252">
        <f>L252</f>
        <v>141.69999999999999</v>
      </c>
      <c r="AZ252">
        <f>Source!X91</f>
        <v>0</v>
      </c>
      <c r="BA252">
        <f>Source!Y91</f>
        <v>0</v>
      </c>
      <c r="CD252">
        <v>2</v>
      </c>
    </row>
    <row r="253" spans="1:83" ht="14.25">
      <c r="A253" s="61"/>
      <c r="B253" s="61"/>
      <c r="C253" s="61" t="s">
        <v>783</v>
      </c>
      <c r="D253" s="62"/>
      <c r="E253" s="63"/>
      <c r="F253" s="63"/>
      <c r="G253" s="63"/>
      <c r="H253" s="65"/>
      <c r="I253" s="64"/>
      <c r="J253" s="65"/>
      <c r="K253" s="64"/>
      <c r="L253" s="65">
        <f>SUM(AR226:AR256)+SUM(AS226:AS256)+SUM(AT226:AT256)+SUM(AU226:AU256)+SUM(AV226:AV256)</f>
        <v>7436</v>
      </c>
    </row>
    <row r="254" spans="1:83" ht="28.5">
      <c r="A254" s="61"/>
      <c r="B254" s="61" t="s">
        <v>182</v>
      </c>
      <c r="C254" s="61" t="s">
        <v>839</v>
      </c>
      <c r="D254" s="62" t="s">
        <v>187</v>
      </c>
      <c r="E254" s="63">
        <f>Source!BZ90</f>
        <v>97</v>
      </c>
      <c r="F254" s="63"/>
      <c r="G254" s="63">
        <f>Source!AT90</f>
        <v>97</v>
      </c>
      <c r="H254" s="65"/>
      <c r="I254" s="64"/>
      <c r="J254" s="65"/>
      <c r="K254" s="64"/>
      <c r="L254" s="65">
        <f>SUM(AZ226:AZ256)</f>
        <v>7212.92</v>
      </c>
    </row>
    <row r="255" spans="1:83" ht="28.5">
      <c r="A255" s="69"/>
      <c r="B255" s="69" t="s">
        <v>183</v>
      </c>
      <c r="C255" s="69" t="s">
        <v>840</v>
      </c>
      <c r="D255" s="70" t="s">
        <v>187</v>
      </c>
      <c r="E255" s="71">
        <f>Source!CA90</f>
        <v>51</v>
      </c>
      <c r="F255" s="71"/>
      <c r="G255" s="71">
        <f>Source!AU90</f>
        <v>51</v>
      </c>
      <c r="H255" s="72"/>
      <c r="I255" s="73"/>
      <c r="J255" s="72"/>
      <c r="K255" s="73"/>
      <c r="L255" s="72">
        <f>SUM(BA226:BA256)</f>
        <v>3792.36</v>
      </c>
    </row>
    <row r="256" spans="1:83" ht="15">
      <c r="C256" s="77" t="s">
        <v>786</v>
      </c>
      <c r="D256" s="77"/>
      <c r="E256" s="77"/>
      <c r="F256" s="77"/>
      <c r="G256" s="77"/>
      <c r="H256" s="77"/>
      <c r="I256" s="78">
        <f>IF(E226&lt;&gt;0,K256/E226, 0)</f>
        <v>67242.610169491527</v>
      </c>
      <c r="J256" s="78"/>
      <c r="K256" s="78">
        <f>L228+L234+L244+L254+L255+L235+SUM(L252:L252)</f>
        <v>19836.57</v>
      </c>
      <c r="L256" s="78"/>
      <c r="AD256">
        <f>ROUND((Source!AT90/100)*((ROUND(SUMIF(SmtRes!AQ104:'SmtRes'!AQ121,"=1",SmtRes!AD104:'SmtRes'!AD121)*Source!I90, 2)+ROUND(SUMIF(SmtRes!AQ104:'SmtRes'!AQ121,"=1",SmtRes!AC104:'SmtRes'!AC121)*Source!I90, 2))), 2)</f>
        <v>1250.24</v>
      </c>
      <c r="AE256">
        <f>ROUND((Source!AU90/100)*((ROUND(SUMIF(SmtRes!AQ104:'SmtRes'!AQ121,"=1",SmtRes!AD104:'SmtRes'!AD121)*Source!I90, 2)+ROUND(SUMIF(SmtRes!AQ104:'SmtRes'!AQ121,"=1",SmtRes!AC104:'SmtRes'!AC121)*Source!I90, 2))), 2)</f>
        <v>657.34</v>
      </c>
      <c r="AN256" s="74">
        <f>L228+L234+L244+L254+L255+L235</f>
        <v>19694.87</v>
      </c>
      <c r="AO256" s="74">
        <f>L234</f>
        <v>732.75999999999976</v>
      </c>
      <c r="AQ256" t="s">
        <v>787</v>
      </c>
      <c r="AR256" s="74">
        <f>L228</f>
        <v>7084.81</v>
      </c>
      <c r="AT256" s="74">
        <f>L235</f>
        <v>351.19</v>
      </c>
      <c r="AV256" t="s">
        <v>787</v>
      </c>
      <c r="AW256" s="74">
        <f>L244</f>
        <v>520.82999999999993</v>
      </c>
      <c r="AZ256">
        <f>Source!X90</f>
        <v>7212.92</v>
      </c>
      <c r="BA256">
        <f>Source!Y90</f>
        <v>3792.36</v>
      </c>
      <c r="CD256">
        <v>2</v>
      </c>
    </row>
    <row r="257" spans="1:83" ht="57">
      <c r="A257" s="59" t="s">
        <v>207</v>
      </c>
      <c r="B257" s="61" t="s">
        <v>843</v>
      </c>
      <c r="C257" s="61" t="str">
        <f>Source!G92</f>
        <v>Кабель до 35 кВ по установленным конструкциям и лоткам с изоляцией из сшитого полиэтилена укладка в треугольник(прим. в трубах)</v>
      </c>
      <c r="D257" s="62" t="str">
        <f>Source!H92</f>
        <v>100 м</v>
      </c>
      <c r="E257" s="63">
        <f>Source!K92</f>
        <v>1.39</v>
      </c>
      <c r="F257" s="63"/>
      <c r="G257" s="63">
        <f>Source!I92</f>
        <v>1.39</v>
      </c>
      <c r="H257" s="65"/>
      <c r="I257" s="64"/>
      <c r="J257" s="65"/>
      <c r="K257" s="64"/>
      <c r="L257" s="65"/>
    </row>
    <row r="258" spans="1:83">
      <c r="C258" s="66" t="str">
        <f>"Объем: "&amp;Source!I92&amp;"=139/"&amp;"100"</f>
        <v>Объем: 1,39=139/100</v>
      </c>
    </row>
    <row r="259" spans="1:83" ht="15">
      <c r="A259" s="60"/>
      <c r="B259" s="63">
        <v>1</v>
      </c>
      <c r="C259" s="60" t="s">
        <v>781</v>
      </c>
      <c r="D259" s="62" t="s">
        <v>475</v>
      </c>
      <c r="E259" s="67"/>
      <c r="F259" s="63"/>
      <c r="G259" s="67">
        <f>Source!U92</f>
        <v>70.598100000000002</v>
      </c>
      <c r="H259" s="63"/>
      <c r="I259" s="63"/>
      <c r="J259" s="63"/>
      <c r="K259" s="63"/>
      <c r="L259" s="68">
        <f>SUM(L260:L264)-SUMIF(CE260:CE264, 1, L260:L264)</f>
        <v>33382.67</v>
      </c>
    </row>
    <row r="260" spans="1:83" ht="14.25">
      <c r="A260" s="61"/>
      <c r="B260" s="61" t="s">
        <v>571</v>
      </c>
      <c r="C260" s="61" t="s">
        <v>572</v>
      </c>
      <c r="D260" s="62" t="s">
        <v>573</v>
      </c>
      <c r="E260" s="63">
        <v>16.7</v>
      </c>
      <c r="F260" s="63"/>
      <c r="G260" s="63">
        <f>SmtRes!CX122</f>
        <v>23.213000000000001</v>
      </c>
      <c r="H260" s="65"/>
      <c r="I260" s="64"/>
      <c r="J260" s="65">
        <f>SmtRes!CZ122</f>
        <v>409.14</v>
      </c>
      <c r="K260" s="64"/>
      <c r="L260" s="65">
        <f>SmtRes!DI122</f>
        <v>9497.3700000000008</v>
      </c>
    </row>
    <row r="261" spans="1:83" ht="14.25">
      <c r="A261" s="61"/>
      <c r="B261" s="61" t="s">
        <v>574</v>
      </c>
      <c r="C261" s="61" t="s">
        <v>575</v>
      </c>
      <c r="D261" s="62" t="s">
        <v>573</v>
      </c>
      <c r="E261" s="63">
        <v>11.29</v>
      </c>
      <c r="F261" s="63"/>
      <c r="G261" s="63">
        <f>SmtRes!CX123</f>
        <v>15.693099999999999</v>
      </c>
      <c r="H261" s="65"/>
      <c r="I261" s="64"/>
      <c r="J261" s="65">
        <f>SmtRes!CZ123</f>
        <v>446.68</v>
      </c>
      <c r="K261" s="64"/>
      <c r="L261" s="65">
        <f>SmtRes!DI123</f>
        <v>7009.79</v>
      </c>
    </row>
    <row r="262" spans="1:83" ht="14.25">
      <c r="A262" s="61"/>
      <c r="B262" s="61" t="s">
        <v>576</v>
      </c>
      <c r="C262" s="61" t="s">
        <v>577</v>
      </c>
      <c r="D262" s="62" t="s">
        <v>573</v>
      </c>
      <c r="E262" s="63">
        <v>14.06</v>
      </c>
      <c r="F262" s="63"/>
      <c r="G262" s="63">
        <f>SmtRes!CX124</f>
        <v>19.543399999999998</v>
      </c>
      <c r="H262" s="65"/>
      <c r="I262" s="64"/>
      <c r="J262" s="65">
        <f>SmtRes!CZ124</f>
        <v>502.98</v>
      </c>
      <c r="K262" s="64"/>
      <c r="L262" s="65">
        <f>SmtRes!DI124</f>
        <v>9829.94</v>
      </c>
    </row>
    <row r="263" spans="1:83" ht="14.25">
      <c r="A263" s="61"/>
      <c r="B263" s="61" t="s">
        <v>578</v>
      </c>
      <c r="C263" s="61" t="s">
        <v>579</v>
      </c>
      <c r="D263" s="62" t="s">
        <v>573</v>
      </c>
      <c r="E263" s="63">
        <v>8.57</v>
      </c>
      <c r="F263" s="63"/>
      <c r="G263" s="63">
        <f>SmtRes!CX125</f>
        <v>11.9123</v>
      </c>
      <c r="H263" s="65"/>
      <c r="I263" s="64"/>
      <c r="J263" s="65">
        <f>SmtRes!CZ125</f>
        <v>578.04999999999995</v>
      </c>
      <c r="K263" s="64"/>
      <c r="L263" s="65">
        <f>SmtRes!DI125</f>
        <v>6885.91</v>
      </c>
    </row>
    <row r="264" spans="1:83" ht="14.25">
      <c r="A264" s="61"/>
      <c r="B264" s="61" t="s">
        <v>580</v>
      </c>
      <c r="C264" s="61" t="s">
        <v>581</v>
      </c>
      <c r="D264" s="62" t="s">
        <v>573</v>
      </c>
      <c r="E264" s="63">
        <v>0.17</v>
      </c>
      <c r="F264" s="63"/>
      <c r="G264" s="63">
        <f>SmtRes!CX126</f>
        <v>0.23630000000000001</v>
      </c>
      <c r="H264" s="65"/>
      <c r="I264" s="64"/>
      <c r="J264" s="65">
        <f>SmtRes!CZ126</f>
        <v>675.65</v>
      </c>
      <c r="K264" s="64"/>
      <c r="L264" s="65">
        <f>SmtRes!DI126</f>
        <v>159.66</v>
      </c>
    </row>
    <row r="265" spans="1:83" ht="15">
      <c r="A265" s="60"/>
      <c r="B265" s="63">
        <v>2</v>
      </c>
      <c r="C265" s="60" t="s">
        <v>793</v>
      </c>
      <c r="D265" s="62"/>
      <c r="E265" s="67"/>
      <c r="F265" s="63"/>
      <c r="G265" s="67"/>
      <c r="H265" s="63"/>
      <c r="I265" s="63"/>
      <c r="J265" s="63"/>
      <c r="K265" s="63"/>
      <c r="L265" s="68">
        <f>SUM(L266:L274)-SUMIF(CE266:CE274, 1, L266:L274)</f>
        <v>3452.6299999999997</v>
      </c>
    </row>
    <row r="266" spans="1:83" ht="15">
      <c r="A266" s="60"/>
      <c r="B266" s="63"/>
      <c r="C266" s="60" t="s">
        <v>797</v>
      </c>
      <c r="D266" s="62" t="s">
        <v>475</v>
      </c>
      <c r="E266" s="67"/>
      <c r="F266" s="63"/>
      <c r="G266" s="67">
        <f>Source!V92</f>
        <v>2.8633999999999999</v>
      </c>
      <c r="H266" s="63"/>
      <c r="I266" s="63"/>
      <c r="J266" s="63"/>
      <c r="K266" s="63"/>
      <c r="L266" s="68">
        <f>SUMIF(CE267:CE274, 1, L267:L274)</f>
        <v>1654.76</v>
      </c>
      <c r="CE266">
        <v>1</v>
      </c>
    </row>
    <row r="267" spans="1:83" ht="28.5">
      <c r="A267" s="61"/>
      <c r="B267" s="61" t="s">
        <v>557</v>
      </c>
      <c r="C267" s="61" t="s">
        <v>559</v>
      </c>
      <c r="D267" s="62" t="s">
        <v>479</v>
      </c>
      <c r="E267" s="63">
        <v>0.02</v>
      </c>
      <c r="F267" s="63"/>
      <c r="G267" s="63">
        <f>SmtRes!CX128</f>
        <v>2.7799999999999998E-2</v>
      </c>
      <c r="H267" s="65"/>
      <c r="I267" s="64"/>
      <c r="J267" s="65">
        <f>SmtRes!CZ128</f>
        <v>1613.51</v>
      </c>
      <c r="K267" s="64"/>
      <c r="L267" s="65">
        <f>SmtRes!DG128</f>
        <v>44.86</v>
      </c>
    </row>
    <row r="268" spans="1:83" ht="28.5">
      <c r="A268" s="61"/>
      <c r="B268" s="61" t="s">
        <v>480</v>
      </c>
      <c r="C268" s="61" t="s">
        <v>794</v>
      </c>
      <c r="D268" s="62" t="s">
        <v>475</v>
      </c>
      <c r="E268" s="63">
        <f>SmtRes!DO128*SmtRes!AT128</f>
        <v>0.02</v>
      </c>
      <c r="F268" s="63"/>
      <c r="G268" s="63">
        <f>ROUND(E268*G257, 7)</f>
        <v>2.7799999999999998E-2</v>
      </c>
      <c r="H268" s="65"/>
      <c r="I268" s="64"/>
      <c r="J268" s="65">
        <f>ROUND(SmtRes!AG128/SmtRes!DO128, 2)</f>
        <v>675.65</v>
      </c>
      <c r="K268" s="64"/>
      <c r="L268" s="65">
        <f>SmtRes!DH128</f>
        <v>18.78</v>
      </c>
      <c r="CE268">
        <v>1</v>
      </c>
    </row>
    <row r="269" spans="1:83" ht="28.5">
      <c r="A269" s="61"/>
      <c r="B269" s="61" t="s">
        <v>582</v>
      </c>
      <c r="C269" s="61" t="s">
        <v>584</v>
      </c>
      <c r="D269" s="62" t="s">
        <v>479</v>
      </c>
      <c r="E269" s="63">
        <v>2</v>
      </c>
      <c r="F269" s="63"/>
      <c r="G269" s="63">
        <f>SmtRes!CX129</f>
        <v>2.78</v>
      </c>
      <c r="H269" s="65"/>
      <c r="I269" s="64"/>
      <c r="J269" s="65">
        <f>SmtRes!CZ129</f>
        <v>2.96</v>
      </c>
      <c r="K269" s="64"/>
      <c r="L269" s="65">
        <f>SmtRes!DG129</f>
        <v>8.23</v>
      </c>
    </row>
    <row r="270" spans="1:83" ht="28.5">
      <c r="A270" s="61"/>
      <c r="B270" s="61" t="s">
        <v>585</v>
      </c>
      <c r="C270" s="61" t="s">
        <v>587</v>
      </c>
      <c r="D270" s="62" t="s">
        <v>479</v>
      </c>
      <c r="E270" s="63">
        <v>2.0099999999999998</v>
      </c>
      <c r="F270" s="63"/>
      <c r="G270" s="63">
        <f>SmtRes!CX130</f>
        <v>2.7938999999999998</v>
      </c>
      <c r="H270" s="65">
        <f>SmtRes!CZ130</f>
        <v>23.43</v>
      </c>
      <c r="I270" s="64">
        <f>SmtRes!AJ130</f>
        <v>1.41</v>
      </c>
      <c r="J270" s="65">
        <f>ROUND(H270*I270, 2)</f>
        <v>33.04</v>
      </c>
      <c r="K270" s="64"/>
      <c r="L270" s="65">
        <f>SmtRes!DG130</f>
        <v>92.31</v>
      </c>
    </row>
    <row r="271" spans="1:83" ht="42.75">
      <c r="A271" s="61"/>
      <c r="B271" s="61" t="s">
        <v>588</v>
      </c>
      <c r="C271" s="61" t="s">
        <v>590</v>
      </c>
      <c r="D271" s="62" t="s">
        <v>479</v>
      </c>
      <c r="E271" s="63">
        <v>2.0099999999999998</v>
      </c>
      <c r="F271" s="63"/>
      <c r="G271" s="63">
        <f>SmtRes!CX131</f>
        <v>2.7938999999999998</v>
      </c>
      <c r="H271" s="65">
        <f>SmtRes!CZ131</f>
        <v>995.51</v>
      </c>
      <c r="I271" s="64">
        <f>SmtRes!AJ131</f>
        <v>1.18</v>
      </c>
      <c r="J271" s="65">
        <f>ROUND(H271*I271, 2)</f>
        <v>1174.7</v>
      </c>
      <c r="K271" s="64"/>
      <c r="L271" s="65">
        <f>SmtRes!DG131</f>
        <v>3281.99</v>
      </c>
    </row>
    <row r="272" spans="1:83" ht="28.5">
      <c r="A272" s="61"/>
      <c r="B272" s="61" t="s">
        <v>505</v>
      </c>
      <c r="C272" s="61" t="s">
        <v>795</v>
      </c>
      <c r="D272" s="62" t="s">
        <v>475</v>
      </c>
      <c r="E272" s="63">
        <f>SmtRes!DO131*SmtRes!AT131</f>
        <v>2.0099999999999998</v>
      </c>
      <c r="F272" s="63"/>
      <c r="G272" s="63">
        <f>ROUND(E272*G257, 7)</f>
        <v>2.7938999999999998</v>
      </c>
      <c r="H272" s="65"/>
      <c r="I272" s="64"/>
      <c r="J272" s="65">
        <f>ROUND(SmtRes!AG131/SmtRes!DO131, 2)</f>
        <v>578.04999999999995</v>
      </c>
      <c r="K272" s="64"/>
      <c r="L272" s="65">
        <f>SmtRes!DH131</f>
        <v>1615.01</v>
      </c>
      <c r="CE272">
        <v>1</v>
      </c>
    </row>
    <row r="273" spans="1:83" ht="28.5">
      <c r="A273" s="61"/>
      <c r="B273" s="61" t="s">
        <v>537</v>
      </c>
      <c r="C273" s="61" t="s">
        <v>539</v>
      </c>
      <c r="D273" s="62" t="s">
        <v>479</v>
      </c>
      <c r="E273" s="63">
        <v>0.03</v>
      </c>
      <c r="F273" s="63"/>
      <c r="G273" s="63">
        <f>SmtRes!CX132</f>
        <v>4.1700000000000001E-2</v>
      </c>
      <c r="H273" s="65"/>
      <c r="I273" s="64"/>
      <c r="J273" s="65">
        <f>SmtRes!CZ132</f>
        <v>605.36</v>
      </c>
      <c r="K273" s="64"/>
      <c r="L273" s="65">
        <f>SmtRes!DG132</f>
        <v>25.24</v>
      </c>
    </row>
    <row r="274" spans="1:83" ht="28.5">
      <c r="A274" s="61"/>
      <c r="B274" s="61" t="s">
        <v>512</v>
      </c>
      <c r="C274" s="61" t="s">
        <v>796</v>
      </c>
      <c r="D274" s="62" t="s">
        <v>475</v>
      </c>
      <c r="E274" s="63">
        <f>SmtRes!DO132*SmtRes!AT132</f>
        <v>0.03</v>
      </c>
      <c r="F274" s="63"/>
      <c r="G274" s="63">
        <f>ROUND(E274*G257, 7)</f>
        <v>4.1700000000000001E-2</v>
      </c>
      <c r="H274" s="65"/>
      <c r="I274" s="64"/>
      <c r="J274" s="65">
        <f>ROUND(SmtRes!AG132/SmtRes!DO132, 2)</f>
        <v>502.98</v>
      </c>
      <c r="K274" s="64"/>
      <c r="L274" s="65">
        <f>SmtRes!DH132</f>
        <v>20.97</v>
      </c>
      <c r="CE274">
        <v>1</v>
      </c>
    </row>
    <row r="275" spans="1:83" ht="15">
      <c r="A275" s="60"/>
      <c r="B275" s="63">
        <v>4</v>
      </c>
      <c r="C275" s="60" t="s">
        <v>798</v>
      </c>
      <c r="D275" s="62"/>
      <c r="E275" s="67"/>
      <c r="F275" s="63"/>
      <c r="G275" s="67"/>
      <c r="H275" s="63"/>
      <c r="I275" s="63"/>
      <c r="J275" s="63"/>
      <c r="K275" s="63"/>
      <c r="L275" s="68">
        <f>SUM(L276:L281)-SUMIF(CE276:CE281, 1, L276:L281)</f>
        <v>2454.0300000000002</v>
      </c>
    </row>
    <row r="276" spans="1:83" ht="71.25">
      <c r="A276" s="61"/>
      <c r="B276" s="61" t="s">
        <v>625</v>
      </c>
      <c r="C276" s="61" t="s">
        <v>627</v>
      </c>
      <c r="D276" s="62" t="s">
        <v>283</v>
      </c>
      <c r="E276" s="63">
        <v>2.8999999999999998E-3</v>
      </c>
      <c r="F276" s="63"/>
      <c r="G276" s="63">
        <f>SmtRes!CX133</f>
        <v>4.0309999999999999E-3</v>
      </c>
      <c r="H276" s="65">
        <f>SmtRes!CZ133</f>
        <v>153189.57999999999</v>
      </c>
      <c r="I276" s="64">
        <f>SmtRes!AI133</f>
        <v>1.1499999999999999</v>
      </c>
      <c r="J276" s="65">
        <f>ROUND(H276*I276, 2)</f>
        <v>176168.02</v>
      </c>
      <c r="K276" s="64"/>
      <c r="L276" s="65">
        <f>SmtRes!DF133</f>
        <v>710.13</v>
      </c>
    </row>
    <row r="277" spans="1:83" ht="71.25">
      <c r="A277" s="61"/>
      <c r="B277" s="61" t="s">
        <v>628</v>
      </c>
      <c r="C277" s="61" t="s">
        <v>630</v>
      </c>
      <c r="D277" s="62" t="s">
        <v>283</v>
      </c>
      <c r="E277" s="63">
        <v>1E-4</v>
      </c>
      <c r="F277" s="63"/>
      <c r="G277" s="63">
        <f>SmtRes!CX134</f>
        <v>1.3899999999999999E-4</v>
      </c>
      <c r="H277" s="65">
        <f>SmtRes!CZ134</f>
        <v>150812.81</v>
      </c>
      <c r="I277" s="64">
        <f>SmtRes!AI134</f>
        <v>1.1499999999999999</v>
      </c>
      <c r="J277" s="65">
        <f>ROUND(H277*I277, 2)</f>
        <v>173434.73</v>
      </c>
      <c r="K277" s="64"/>
      <c r="L277" s="65">
        <f>SmtRes!DF134</f>
        <v>24.11</v>
      </c>
    </row>
    <row r="278" spans="1:83" ht="14.25">
      <c r="A278" s="61"/>
      <c r="B278" s="61" t="s">
        <v>591</v>
      </c>
      <c r="C278" s="61" t="s">
        <v>593</v>
      </c>
      <c r="D278" s="62" t="s">
        <v>283</v>
      </c>
      <c r="E278" s="63">
        <v>1E-4</v>
      </c>
      <c r="F278" s="63"/>
      <c r="G278" s="63">
        <f>SmtRes!CX135</f>
        <v>1.3899999999999999E-4</v>
      </c>
      <c r="H278" s="65"/>
      <c r="I278" s="64"/>
      <c r="J278" s="65">
        <f>SmtRes!CZ135</f>
        <v>91223.01</v>
      </c>
      <c r="K278" s="64"/>
      <c r="L278" s="65">
        <f>SmtRes!DF135</f>
        <v>12.68</v>
      </c>
    </row>
    <row r="279" spans="1:83" ht="28.5">
      <c r="A279" s="61"/>
      <c r="B279" s="61" t="s">
        <v>631</v>
      </c>
      <c r="C279" s="61" t="s">
        <v>633</v>
      </c>
      <c r="D279" s="62" t="s">
        <v>112</v>
      </c>
      <c r="E279" s="63">
        <v>9.4</v>
      </c>
      <c r="F279" s="63"/>
      <c r="G279" s="63">
        <f>SmtRes!CX136</f>
        <v>13.066000000000001</v>
      </c>
      <c r="H279" s="65">
        <f>SmtRes!CZ136</f>
        <v>94.04</v>
      </c>
      <c r="I279" s="64">
        <f>SmtRes!AI136</f>
        <v>1.22</v>
      </c>
      <c r="J279" s="65">
        <f>ROUND(H279*I279, 2)</f>
        <v>114.73</v>
      </c>
      <c r="K279" s="64"/>
      <c r="L279" s="65">
        <f>SmtRes!DF136</f>
        <v>1499.06</v>
      </c>
    </row>
    <row r="280" spans="1:83" ht="14.25">
      <c r="A280" s="61"/>
      <c r="B280" s="61" t="s">
        <v>594</v>
      </c>
      <c r="C280" s="61" t="s">
        <v>596</v>
      </c>
      <c r="D280" s="62" t="s">
        <v>112</v>
      </c>
      <c r="E280" s="63">
        <v>3.9E-2</v>
      </c>
      <c r="F280" s="63"/>
      <c r="G280" s="63">
        <f>SmtRes!CX137</f>
        <v>5.4210000000000001E-2</v>
      </c>
      <c r="H280" s="65">
        <f>SmtRes!CZ137</f>
        <v>83.06</v>
      </c>
      <c r="I280" s="64">
        <f>SmtRes!AI137</f>
        <v>0.96</v>
      </c>
      <c r="J280" s="65">
        <f>ROUND(H280*I280, 2)</f>
        <v>79.739999999999995</v>
      </c>
      <c r="K280" s="64"/>
      <c r="L280" s="65">
        <f>SmtRes!DF137</f>
        <v>4.32</v>
      </c>
    </row>
    <row r="281" spans="1:83" ht="57">
      <c r="A281" s="61"/>
      <c r="B281" s="61" t="s">
        <v>597</v>
      </c>
      <c r="C281" s="69" t="s">
        <v>599</v>
      </c>
      <c r="D281" s="70" t="s">
        <v>71</v>
      </c>
      <c r="E281" s="71">
        <v>0.01</v>
      </c>
      <c r="F281" s="71"/>
      <c r="G281" s="71">
        <f>SmtRes!CX138</f>
        <v>1.3899999999999999E-2</v>
      </c>
      <c r="H281" s="72">
        <f>SmtRes!CZ138</f>
        <v>7555</v>
      </c>
      <c r="I281" s="73">
        <f>SmtRes!AI138</f>
        <v>1.94</v>
      </c>
      <c r="J281" s="72">
        <f>ROUND(H281*I281, 2)</f>
        <v>14656.7</v>
      </c>
      <c r="K281" s="73"/>
      <c r="L281" s="72">
        <f>SmtRes!DF138</f>
        <v>203.73</v>
      </c>
    </row>
    <row r="282" spans="1:83" ht="15">
      <c r="A282" s="61"/>
      <c r="B282" s="61"/>
      <c r="C282" s="75" t="s">
        <v>782</v>
      </c>
      <c r="D282" s="62"/>
      <c r="E282" s="63"/>
      <c r="F282" s="63"/>
      <c r="G282" s="63"/>
      <c r="H282" s="65"/>
      <c r="I282" s="64"/>
      <c r="J282" s="65"/>
      <c r="K282" s="64"/>
      <c r="L282" s="65">
        <f>L259+L265+L266+L275</f>
        <v>40944.089999999997</v>
      </c>
    </row>
    <row r="283" spans="1:83" ht="57">
      <c r="A283" s="59" t="s">
        <v>845</v>
      </c>
      <c r="B283" s="61" t="str">
        <f>Source!F93</f>
        <v>421/пр_2020_п.75_пп.а</v>
      </c>
      <c r="C283" s="61" t="str">
        <f>Source!G93</f>
        <v>Сметная стоимость вспомогательных ненормируемых материальных ресурсов, не учтенная в сметной норме, 2%</v>
      </c>
      <c r="D283" s="62" t="str">
        <f>Source!H93</f>
        <v>%</v>
      </c>
      <c r="E283" s="63">
        <f>SmtRes!AT139</f>
        <v>2</v>
      </c>
      <c r="F283" s="63"/>
      <c r="G283" s="63">
        <f>Source!I93</f>
        <v>2</v>
      </c>
      <c r="H283" s="65"/>
      <c r="I283" s="64"/>
      <c r="J283" s="65"/>
      <c r="K283" s="64"/>
      <c r="L283" s="65">
        <f>Source!P93</f>
        <v>667.65</v>
      </c>
      <c r="AD283">
        <f>ROUND((Source!AT93/100)*((ROUND(0*Source!I93, 2)+ROUND(0*Source!I93, 2))), 2)</f>
        <v>0</v>
      </c>
      <c r="AE283">
        <f>ROUND((Source!AU93/100)*((ROUND(0*Source!I93, 2)+ROUND(0*Source!I93, 2))), 2)</f>
        <v>0</v>
      </c>
      <c r="AN283">
        <f>L283</f>
        <v>667.65</v>
      </c>
      <c r="AW283">
        <f>L283</f>
        <v>667.65</v>
      </c>
      <c r="AZ283">
        <f>Source!X93</f>
        <v>0</v>
      </c>
      <c r="BA283">
        <f>Source!Y93</f>
        <v>0</v>
      </c>
      <c r="CD283">
        <v>2</v>
      </c>
    </row>
    <row r="284" spans="1:83" ht="14.25">
      <c r="A284" s="61"/>
      <c r="B284" s="61"/>
      <c r="C284" s="61" t="s">
        <v>783</v>
      </c>
      <c r="D284" s="62"/>
      <c r="E284" s="63"/>
      <c r="F284" s="63"/>
      <c r="G284" s="63"/>
      <c r="H284" s="65"/>
      <c r="I284" s="64"/>
      <c r="J284" s="65"/>
      <c r="K284" s="64"/>
      <c r="L284" s="65">
        <f>SUM(AR257:AR287)+SUM(AS257:AS287)+SUM(AT257:AT287)+SUM(AU257:AU287)+SUM(AV257:AV287)</f>
        <v>35037.43</v>
      </c>
    </row>
    <row r="285" spans="1:83" ht="28.5">
      <c r="A285" s="61"/>
      <c r="B285" s="61" t="s">
        <v>182</v>
      </c>
      <c r="C285" s="61" t="s">
        <v>839</v>
      </c>
      <c r="D285" s="62" t="s">
        <v>187</v>
      </c>
      <c r="E285" s="63">
        <f>Source!BZ92</f>
        <v>97</v>
      </c>
      <c r="F285" s="63"/>
      <c r="G285" s="63">
        <f>Source!AT92</f>
        <v>97</v>
      </c>
      <c r="H285" s="65"/>
      <c r="I285" s="64"/>
      <c r="J285" s="65"/>
      <c r="K285" s="64"/>
      <c r="L285" s="65">
        <f>SUM(AZ257:AZ287)</f>
        <v>33986.31</v>
      </c>
    </row>
    <row r="286" spans="1:83" ht="28.5">
      <c r="A286" s="69"/>
      <c r="B286" s="69" t="s">
        <v>183</v>
      </c>
      <c r="C286" s="69" t="s">
        <v>840</v>
      </c>
      <c r="D286" s="70" t="s">
        <v>187</v>
      </c>
      <c r="E286" s="71">
        <f>Source!CA92</f>
        <v>51</v>
      </c>
      <c r="F286" s="71"/>
      <c r="G286" s="71">
        <f>Source!AU92</f>
        <v>51</v>
      </c>
      <c r="H286" s="72"/>
      <c r="I286" s="73"/>
      <c r="J286" s="72"/>
      <c r="K286" s="73"/>
      <c r="L286" s="72">
        <f>SUM(BA257:BA287)</f>
        <v>17869.09</v>
      </c>
    </row>
    <row r="287" spans="1:83" ht="15">
      <c r="C287" s="77" t="s">
        <v>786</v>
      </c>
      <c r="D287" s="77"/>
      <c r="E287" s="77"/>
      <c r="F287" s="77"/>
      <c r="G287" s="77"/>
      <c r="H287" s="77"/>
      <c r="I287" s="78">
        <f>IF(E257&lt;&gt;0,K287/E257, 0)</f>
        <v>67242.546762589918</v>
      </c>
      <c r="J287" s="78"/>
      <c r="K287" s="78">
        <f>L259+L265+L275+L285+L286+L266+SUM(L283:L283)</f>
        <v>93467.13999999997</v>
      </c>
      <c r="L287" s="78"/>
      <c r="AD287">
        <f>ROUND((Source!AT92/100)*((ROUND(SUMIF(SmtRes!AQ122:'SmtRes'!AQ139,"=1",SmtRes!AD122:'SmtRes'!AD139)*Source!I92, 2)+ROUND(SUMIF(SmtRes!AQ122:'SmtRes'!AQ139,"=1",SmtRes!AC122:'SmtRes'!AC139)*Source!I92, 2))), 2)</f>
        <v>5890.97</v>
      </c>
      <c r="AE287">
        <f>ROUND((Source!AU92/100)*((ROUND(SUMIF(SmtRes!AQ122:'SmtRes'!AQ139,"=1",SmtRes!AD122:'SmtRes'!AD139)*Source!I92, 2)+ROUND(SUMIF(SmtRes!AQ122:'SmtRes'!AQ139,"=1",SmtRes!AC122:'SmtRes'!AC139)*Source!I92, 2))), 2)</f>
        <v>3097.32</v>
      </c>
      <c r="AN287" s="74">
        <f>L259+L265+L275+L285+L286+L266</f>
        <v>92799.489999999976</v>
      </c>
      <c r="AO287" s="74">
        <f>L265</f>
        <v>3452.6299999999997</v>
      </c>
      <c r="AQ287" t="s">
        <v>787</v>
      </c>
      <c r="AR287" s="74">
        <f>L259</f>
        <v>33382.67</v>
      </c>
      <c r="AT287" s="74">
        <f>L266</f>
        <v>1654.76</v>
      </c>
      <c r="AV287" t="s">
        <v>787</v>
      </c>
      <c r="AW287" s="74">
        <f>L275</f>
        <v>2454.0300000000002</v>
      </c>
      <c r="AZ287">
        <f>Source!X92</f>
        <v>33986.31</v>
      </c>
      <c r="BA287">
        <f>Source!Y92</f>
        <v>17869.09</v>
      </c>
      <c r="CD287">
        <v>2</v>
      </c>
    </row>
    <row r="288" spans="1:83" ht="57">
      <c r="A288" s="59" t="s">
        <v>212</v>
      </c>
      <c r="B288" s="61" t="s">
        <v>843</v>
      </c>
      <c r="C288" s="61" t="str">
        <f>Source!G98</f>
        <v>Кабель до 35 кВ по установленным конструкциям и лоткам с изоляцией из сшитого полиэтилена укладка в треугольник</v>
      </c>
      <c r="D288" s="62" t="str">
        <f>Source!H98</f>
        <v>100 м</v>
      </c>
      <c r="E288" s="63">
        <f>Source!K98</f>
        <v>0.11</v>
      </c>
      <c r="F288" s="63"/>
      <c r="G288" s="63">
        <f>Source!I98</f>
        <v>0.11</v>
      </c>
      <c r="H288" s="65"/>
      <c r="I288" s="64"/>
      <c r="J288" s="65"/>
      <c r="K288" s="64"/>
      <c r="L288" s="65"/>
    </row>
    <row r="289" spans="1:83">
      <c r="C289" s="66" t="str">
        <f>"Объем: "&amp;Source!I98&amp;"=11/"&amp;"100"</f>
        <v>Объем: 0,11=11/100</v>
      </c>
    </row>
    <row r="290" spans="1:83" ht="15">
      <c r="A290" s="60"/>
      <c r="B290" s="63">
        <v>1</v>
      </c>
      <c r="C290" s="60" t="s">
        <v>781</v>
      </c>
      <c r="D290" s="62" t="s">
        <v>475</v>
      </c>
      <c r="E290" s="67"/>
      <c r="F290" s="63"/>
      <c r="G290" s="67">
        <f>Source!U98</f>
        <v>5.5869</v>
      </c>
      <c r="H290" s="63"/>
      <c r="I290" s="63"/>
      <c r="J290" s="63"/>
      <c r="K290" s="63"/>
      <c r="L290" s="68">
        <f>SUM(L291:L295)-SUMIF(CE291:CE295, 1, L291:L295)</f>
        <v>2641.79</v>
      </c>
    </row>
    <row r="291" spans="1:83" ht="14.25">
      <c r="A291" s="61"/>
      <c r="B291" s="61" t="s">
        <v>571</v>
      </c>
      <c r="C291" s="61" t="s">
        <v>572</v>
      </c>
      <c r="D291" s="62" t="s">
        <v>573</v>
      </c>
      <c r="E291" s="63">
        <v>16.7</v>
      </c>
      <c r="F291" s="63"/>
      <c r="G291" s="63">
        <f>SmtRes!CX161</f>
        <v>1.837</v>
      </c>
      <c r="H291" s="65"/>
      <c r="I291" s="64"/>
      <c r="J291" s="65">
        <f>SmtRes!CZ161</f>
        <v>409.14</v>
      </c>
      <c r="K291" s="64"/>
      <c r="L291" s="65">
        <f>SmtRes!DI161</f>
        <v>751.59</v>
      </c>
    </row>
    <row r="292" spans="1:83" ht="14.25">
      <c r="A292" s="61"/>
      <c r="B292" s="61" t="s">
        <v>574</v>
      </c>
      <c r="C292" s="61" t="s">
        <v>575</v>
      </c>
      <c r="D292" s="62" t="s">
        <v>573</v>
      </c>
      <c r="E292" s="63">
        <v>11.29</v>
      </c>
      <c r="F292" s="63"/>
      <c r="G292" s="63">
        <f>SmtRes!CX162</f>
        <v>1.2419</v>
      </c>
      <c r="H292" s="65"/>
      <c r="I292" s="64"/>
      <c r="J292" s="65">
        <f>SmtRes!CZ162</f>
        <v>446.68</v>
      </c>
      <c r="K292" s="64"/>
      <c r="L292" s="65">
        <f>SmtRes!DI162</f>
        <v>554.73</v>
      </c>
    </row>
    <row r="293" spans="1:83" ht="14.25">
      <c r="A293" s="61"/>
      <c r="B293" s="61" t="s">
        <v>576</v>
      </c>
      <c r="C293" s="61" t="s">
        <v>577</v>
      </c>
      <c r="D293" s="62" t="s">
        <v>573</v>
      </c>
      <c r="E293" s="63">
        <v>14.06</v>
      </c>
      <c r="F293" s="63"/>
      <c r="G293" s="63">
        <f>SmtRes!CX163</f>
        <v>1.5466</v>
      </c>
      <c r="H293" s="65"/>
      <c r="I293" s="64"/>
      <c r="J293" s="65">
        <f>SmtRes!CZ163</f>
        <v>502.98</v>
      </c>
      <c r="K293" s="64"/>
      <c r="L293" s="65">
        <f>SmtRes!DI163</f>
        <v>777.91</v>
      </c>
    </row>
    <row r="294" spans="1:83" ht="14.25">
      <c r="A294" s="61"/>
      <c r="B294" s="61" t="s">
        <v>578</v>
      </c>
      <c r="C294" s="61" t="s">
        <v>579</v>
      </c>
      <c r="D294" s="62" t="s">
        <v>573</v>
      </c>
      <c r="E294" s="63">
        <v>8.57</v>
      </c>
      <c r="F294" s="63"/>
      <c r="G294" s="63">
        <f>SmtRes!CX164</f>
        <v>0.94269999999999998</v>
      </c>
      <c r="H294" s="65"/>
      <c r="I294" s="64"/>
      <c r="J294" s="65">
        <f>SmtRes!CZ164</f>
        <v>578.04999999999995</v>
      </c>
      <c r="K294" s="64"/>
      <c r="L294" s="65">
        <f>SmtRes!DI164</f>
        <v>544.92999999999995</v>
      </c>
    </row>
    <row r="295" spans="1:83" ht="14.25">
      <c r="A295" s="61"/>
      <c r="B295" s="61" t="s">
        <v>580</v>
      </c>
      <c r="C295" s="61" t="s">
        <v>581</v>
      </c>
      <c r="D295" s="62" t="s">
        <v>573</v>
      </c>
      <c r="E295" s="63">
        <v>0.17</v>
      </c>
      <c r="F295" s="63"/>
      <c r="G295" s="63">
        <f>SmtRes!CX165</f>
        <v>1.8700000000000001E-2</v>
      </c>
      <c r="H295" s="65"/>
      <c r="I295" s="64"/>
      <c r="J295" s="65">
        <f>SmtRes!CZ165</f>
        <v>675.65</v>
      </c>
      <c r="K295" s="64"/>
      <c r="L295" s="65">
        <f>SmtRes!DI165</f>
        <v>12.63</v>
      </c>
    </row>
    <row r="296" spans="1:83" ht="15">
      <c r="A296" s="60"/>
      <c r="B296" s="63">
        <v>2</v>
      </c>
      <c r="C296" s="60" t="s">
        <v>793</v>
      </c>
      <c r="D296" s="62"/>
      <c r="E296" s="67"/>
      <c r="F296" s="63"/>
      <c r="G296" s="67"/>
      <c r="H296" s="63"/>
      <c r="I296" s="63"/>
      <c r="J296" s="63"/>
      <c r="K296" s="63"/>
      <c r="L296" s="68">
        <f>SUM(L297:L305)-SUMIF(CE297:CE305, 1, L297:L305)</f>
        <v>273.23999999999995</v>
      </c>
    </row>
    <row r="297" spans="1:83" ht="15">
      <c r="A297" s="60"/>
      <c r="B297" s="63"/>
      <c r="C297" s="60" t="s">
        <v>797</v>
      </c>
      <c r="D297" s="62" t="s">
        <v>475</v>
      </c>
      <c r="E297" s="67"/>
      <c r="F297" s="63"/>
      <c r="G297" s="67">
        <f>Source!V98</f>
        <v>0.2266</v>
      </c>
      <c r="H297" s="63"/>
      <c r="I297" s="63"/>
      <c r="J297" s="63"/>
      <c r="K297" s="63"/>
      <c r="L297" s="68">
        <f>SUMIF(CE298:CE305, 1, L298:L305)</f>
        <v>130.96</v>
      </c>
      <c r="CE297">
        <v>1</v>
      </c>
    </row>
    <row r="298" spans="1:83" ht="28.5">
      <c r="A298" s="61"/>
      <c r="B298" s="61" t="s">
        <v>557</v>
      </c>
      <c r="C298" s="61" t="s">
        <v>559</v>
      </c>
      <c r="D298" s="62" t="s">
        <v>479</v>
      </c>
      <c r="E298" s="63">
        <v>0.02</v>
      </c>
      <c r="F298" s="63"/>
      <c r="G298" s="63">
        <f>SmtRes!CX167</f>
        <v>2.2000000000000001E-3</v>
      </c>
      <c r="H298" s="65"/>
      <c r="I298" s="64"/>
      <c r="J298" s="65">
        <f>SmtRes!CZ167</f>
        <v>1613.51</v>
      </c>
      <c r="K298" s="64"/>
      <c r="L298" s="65">
        <f>SmtRes!DG167</f>
        <v>3.55</v>
      </c>
    </row>
    <row r="299" spans="1:83" ht="28.5">
      <c r="A299" s="61"/>
      <c r="B299" s="61" t="s">
        <v>480</v>
      </c>
      <c r="C299" s="61" t="s">
        <v>794</v>
      </c>
      <c r="D299" s="62" t="s">
        <v>475</v>
      </c>
      <c r="E299" s="63">
        <f>SmtRes!DO167*SmtRes!AT167</f>
        <v>0.02</v>
      </c>
      <c r="F299" s="63"/>
      <c r="G299" s="63">
        <f>ROUND(E299*G288, 7)</f>
        <v>2.2000000000000001E-3</v>
      </c>
      <c r="H299" s="65"/>
      <c r="I299" s="64"/>
      <c r="J299" s="65">
        <f>ROUND(SmtRes!AG167/SmtRes!DO167, 2)</f>
        <v>675.65</v>
      </c>
      <c r="K299" s="64"/>
      <c r="L299" s="65">
        <f>SmtRes!DH167</f>
        <v>1.49</v>
      </c>
      <c r="CE299">
        <v>1</v>
      </c>
    </row>
    <row r="300" spans="1:83" ht="28.5">
      <c r="A300" s="61"/>
      <c r="B300" s="61" t="s">
        <v>582</v>
      </c>
      <c r="C300" s="61" t="s">
        <v>584</v>
      </c>
      <c r="D300" s="62" t="s">
        <v>479</v>
      </c>
      <c r="E300" s="63">
        <v>2</v>
      </c>
      <c r="F300" s="63"/>
      <c r="G300" s="63">
        <f>SmtRes!CX168</f>
        <v>0.22</v>
      </c>
      <c r="H300" s="65"/>
      <c r="I300" s="64"/>
      <c r="J300" s="65">
        <f>SmtRes!CZ168</f>
        <v>2.96</v>
      </c>
      <c r="K300" s="64"/>
      <c r="L300" s="65">
        <f>SmtRes!DG168</f>
        <v>0.65</v>
      </c>
    </row>
    <row r="301" spans="1:83" ht="28.5">
      <c r="A301" s="61"/>
      <c r="B301" s="61" t="s">
        <v>585</v>
      </c>
      <c r="C301" s="61" t="s">
        <v>587</v>
      </c>
      <c r="D301" s="62" t="s">
        <v>479</v>
      </c>
      <c r="E301" s="63">
        <v>2.0099999999999998</v>
      </c>
      <c r="F301" s="63"/>
      <c r="G301" s="63">
        <f>SmtRes!CX169</f>
        <v>0.22109999999999999</v>
      </c>
      <c r="H301" s="65">
        <f>SmtRes!CZ169</f>
        <v>23.43</v>
      </c>
      <c r="I301" s="64">
        <f>SmtRes!AJ169</f>
        <v>1.41</v>
      </c>
      <c r="J301" s="65">
        <f>ROUND(H301*I301, 2)</f>
        <v>33.04</v>
      </c>
      <c r="K301" s="64"/>
      <c r="L301" s="65">
        <f>SmtRes!DG169</f>
        <v>7.31</v>
      </c>
    </row>
    <row r="302" spans="1:83" ht="42.75">
      <c r="A302" s="61"/>
      <c r="B302" s="61" t="s">
        <v>588</v>
      </c>
      <c r="C302" s="61" t="s">
        <v>590</v>
      </c>
      <c r="D302" s="62" t="s">
        <v>479</v>
      </c>
      <c r="E302" s="63">
        <v>2.0099999999999998</v>
      </c>
      <c r="F302" s="63"/>
      <c r="G302" s="63">
        <f>SmtRes!CX170</f>
        <v>0.22109999999999999</v>
      </c>
      <c r="H302" s="65">
        <f>SmtRes!CZ170</f>
        <v>995.51</v>
      </c>
      <c r="I302" s="64">
        <f>SmtRes!AJ170</f>
        <v>1.18</v>
      </c>
      <c r="J302" s="65">
        <f>ROUND(H302*I302, 2)</f>
        <v>1174.7</v>
      </c>
      <c r="K302" s="64"/>
      <c r="L302" s="65">
        <f>SmtRes!DG170</f>
        <v>259.73</v>
      </c>
    </row>
    <row r="303" spans="1:83" ht="28.5">
      <c r="A303" s="61"/>
      <c r="B303" s="61" t="s">
        <v>505</v>
      </c>
      <c r="C303" s="61" t="s">
        <v>795</v>
      </c>
      <c r="D303" s="62" t="s">
        <v>475</v>
      </c>
      <c r="E303" s="63">
        <f>SmtRes!DO170*SmtRes!AT170</f>
        <v>2.0099999999999998</v>
      </c>
      <c r="F303" s="63"/>
      <c r="G303" s="63">
        <f>ROUND(E303*G288, 7)</f>
        <v>0.22109999999999999</v>
      </c>
      <c r="H303" s="65"/>
      <c r="I303" s="64"/>
      <c r="J303" s="65">
        <f>ROUND(SmtRes!AG170/SmtRes!DO170, 2)</f>
        <v>578.04999999999995</v>
      </c>
      <c r="K303" s="64"/>
      <c r="L303" s="65">
        <f>SmtRes!DH170</f>
        <v>127.81</v>
      </c>
      <c r="CE303">
        <v>1</v>
      </c>
    </row>
    <row r="304" spans="1:83" ht="28.5">
      <c r="A304" s="61"/>
      <c r="B304" s="61" t="s">
        <v>537</v>
      </c>
      <c r="C304" s="61" t="s">
        <v>539</v>
      </c>
      <c r="D304" s="62" t="s">
        <v>479</v>
      </c>
      <c r="E304" s="63">
        <v>0.03</v>
      </c>
      <c r="F304" s="63"/>
      <c r="G304" s="63">
        <f>SmtRes!CX171</f>
        <v>3.3E-3</v>
      </c>
      <c r="H304" s="65"/>
      <c r="I304" s="64"/>
      <c r="J304" s="65">
        <f>SmtRes!CZ171</f>
        <v>605.36</v>
      </c>
      <c r="K304" s="64"/>
      <c r="L304" s="65">
        <f>SmtRes!DG171</f>
        <v>2</v>
      </c>
    </row>
    <row r="305" spans="1:83" ht="28.5">
      <c r="A305" s="61"/>
      <c r="B305" s="61" t="s">
        <v>512</v>
      </c>
      <c r="C305" s="61" t="s">
        <v>796</v>
      </c>
      <c r="D305" s="62" t="s">
        <v>475</v>
      </c>
      <c r="E305" s="63">
        <f>SmtRes!DO171*SmtRes!AT171</f>
        <v>0.03</v>
      </c>
      <c r="F305" s="63"/>
      <c r="G305" s="63">
        <f>ROUND(E305*G288, 7)</f>
        <v>3.3E-3</v>
      </c>
      <c r="H305" s="65"/>
      <c r="I305" s="64"/>
      <c r="J305" s="65">
        <f>ROUND(SmtRes!AG171/SmtRes!DO171, 2)</f>
        <v>502.98</v>
      </c>
      <c r="K305" s="64"/>
      <c r="L305" s="65">
        <f>SmtRes!DH171</f>
        <v>1.66</v>
      </c>
      <c r="CE305">
        <v>1</v>
      </c>
    </row>
    <row r="306" spans="1:83" ht="15">
      <c r="A306" s="60"/>
      <c r="B306" s="63">
        <v>4</v>
      </c>
      <c r="C306" s="60" t="s">
        <v>798</v>
      </c>
      <c r="D306" s="62"/>
      <c r="E306" s="67"/>
      <c r="F306" s="63"/>
      <c r="G306" s="67"/>
      <c r="H306" s="63"/>
      <c r="I306" s="63"/>
      <c r="J306" s="63"/>
      <c r="K306" s="63"/>
      <c r="L306" s="68">
        <f>SUM(L307:L312)-SUMIF(CE307:CE312, 1, L307:L312)</f>
        <v>194.20000000000002</v>
      </c>
    </row>
    <row r="307" spans="1:83" ht="71.25">
      <c r="A307" s="61"/>
      <c r="B307" s="61" t="s">
        <v>625</v>
      </c>
      <c r="C307" s="61" t="s">
        <v>627</v>
      </c>
      <c r="D307" s="62" t="s">
        <v>283</v>
      </c>
      <c r="E307" s="63">
        <v>2.8999999999999998E-3</v>
      </c>
      <c r="F307" s="63"/>
      <c r="G307" s="63">
        <f>SmtRes!CX172</f>
        <v>3.19E-4</v>
      </c>
      <c r="H307" s="65">
        <f>SmtRes!CZ172</f>
        <v>153189.57999999999</v>
      </c>
      <c r="I307" s="64">
        <f>SmtRes!AI172</f>
        <v>1.1499999999999999</v>
      </c>
      <c r="J307" s="65">
        <f>ROUND(H307*I307, 2)</f>
        <v>176168.02</v>
      </c>
      <c r="K307" s="64"/>
      <c r="L307" s="65">
        <f>SmtRes!DF172</f>
        <v>56.2</v>
      </c>
    </row>
    <row r="308" spans="1:83" ht="71.25">
      <c r="A308" s="61"/>
      <c r="B308" s="61" t="s">
        <v>628</v>
      </c>
      <c r="C308" s="61" t="s">
        <v>630</v>
      </c>
      <c r="D308" s="62" t="s">
        <v>283</v>
      </c>
      <c r="E308" s="63">
        <v>1E-4</v>
      </c>
      <c r="F308" s="63"/>
      <c r="G308" s="63">
        <f>SmtRes!CX173</f>
        <v>1.1E-5</v>
      </c>
      <c r="H308" s="65">
        <f>SmtRes!CZ173</f>
        <v>150812.81</v>
      </c>
      <c r="I308" s="64">
        <f>SmtRes!AI173</f>
        <v>1.1499999999999999</v>
      </c>
      <c r="J308" s="65">
        <f>ROUND(H308*I308, 2)</f>
        <v>173434.73</v>
      </c>
      <c r="K308" s="64"/>
      <c r="L308" s="65">
        <f>SmtRes!DF173</f>
        <v>1.91</v>
      </c>
    </row>
    <row r="309" spans="1:83" ht="14.25">
      <c r="A309" s="61"/>
      <c r="B309" s="61" t="s">
        <v>591</v>
      </c>
      <c r="C309" s="61" t="s">
        <v>593</v>
      </c>
      <c r="D309" s="62" t="s">
        <v>283</v>
      </c>
      <c r="E309" s="63">
        <v>1E-4</v>
      </c>
      <c r="F309" s="63"/>
      <c r="G309" s="63">
        <f>SmtRes!CX174</f>
        <v>1.1E-5</v>
      </c>
      <c r="H309" s="65"/>
      <c r="I309" s="64"/>
      <c r="J309" s="65">
        <f>SmtRes!CZ174</f>
        <v>91223.01</v>
      </c>
      <c r="K309" s="64"/>
      <c r="L309" s="65">
        <f>SmtRes!DF174</f>
        <v>1</v>
      </c>
    </row>
    <row r="310" spans="1:83" ht="28.5">
      <c r="A310" s="61"/>
      <c r="B310" s="61" t="s">
        <v>631</v>
      </c>
      <c r="C310" s="61" t="s">
        <v>633</v>
      </c>
      <c r="D310" s="62" t="s">
        <v>112</v>
      </c>
      <c r="E310" s="63">
        <v>9.4</v>
      </c>
      <c r="F310" s="63"/>
      <c r="G310" s="63">
        <f>SmtRes!CX175</f>
        <v>1.034</v>
      </c>
      <c r="H310" s="65">
        <f>SmtRes!CZ175</f>
        <v>94.04</v>
      </c>
      <c r="I310" s="64">
        <f>SmtRes!AI175</f>
        <v>1.22</v>
      </c>
      <c r="J310" s="65">
        <f>ROUND(H310*I310, 2)</f>
        <v>114.73</v>
      </c>
      <c r="K310" s="64"/>
      <c r="L310" s="65">
        <f>SmtRes!DF175</f>
        <v>118.63</v>
      </c>
    </row>
    <row r="311" spans="1:83" ht="14.25">
      <c r="A311" s="61"/>
      <c r="B311" s="61" t="s">
        <v>594</v>
      </c>
      <c r="C311" s="61" t="s">
        <v>596</v>
      </c>
      <c r="D311" s="62" t="s">
        <v>112</v>
      </c>
      <c r="E311" s="63">
        <v>3.9E-2</v>
      </c>
      <c r="F311" s="63"/>
      <c r="G311" s="63">
        <f>SmtRes!CX176</f>
        <v>4.2900000000000004E-3</v>
      </c>
      <c r="H311" s="65">
        <f>SmtRes!CZ176</f>
        <v>83.06</v>
      </c>
      <c r="I311" s="64">
        <f>SmtRes!AI176</f>
        <v>0.96</v>
      </c>
      <c r="J311" s="65">
        <f>ROUND(H311*I311, 2)</f>
        <v>79.739999999999995</v>
      </c>
      <c r="K311" s="64"/>
      <c r="L311" s="65">
        <f>SmtRes!DF176</f>
        <v>0.34</v>
      </c>
    </row>
    <row r="312" spans="1:83" ht="57">
      <c r="A312" s="61"/>
      <c r="B312" s="61" t="s">
        <v>597</v>
      </c>
      <c r="C312" s="69" t="s">
        <v>599</v>
      </c>
      <c r="D312" s="70" t="s">
        <v>71</v>
      </c>
      <c r="E312" s="71">
        <v>0.01</v>
      </c>
      <c r="F312" s="71"/>
      <c r="G312" s="71">
        <f>SmtRes!CX177</f>
        <v>1.1000000000000001E-3</v>
      </c>
      <c r="H312" s="72">
        <f>SmtRes!CZ177</f>
        <v>7555</v>
      </c>
      <c r="I312" s="73">
        <f>SmtRes!AI177</f>
        <v>1.94</v>
      </c>
      <c r="J312" s="72">
        <f>ROUND(H312*I312, 2)</f>
        <v>14656.7</v>
      </c>
      <c r="K312" s="73"/>
      <c r="L312" s="72">
        <f>SmtRes!DF177</f>
        <v>16.12</v>
      </c>
    </row>
    <row r="313" spans="1:83" ht="15">
      <c r="A313" s="61"/>
      <c r="B313" s="61"/>
      <c r="C313" s="75" t="s">
        <v>782</v>
      </c>
      <c r="D313" s="62"/>
      <c r="E313" s="63"/>
      <c r="F313" s="63"/>
      <c r="G313" s="63"/>
      <c r="H313" s="65"/>
      <c r="I313" s="64"/>
      <c r="J313" s="65"/>
      <c r="K313" s="64"/>
      <c r="L313" s="65">
        <f>L290+L296+L297+L306</f>
        <v>3240.1899999999996</v>
      </c>
    </row>
    <row r="314" spans="1:83" ht="57">
      <c r="A314" s="59" t="s">
        <v>846</v>
      </c>
      <c r="B314" s="61" t="str">
        <f>Source!F99</f>
        <v>421/пр_2020_п.75_пп.а</v>
      </c>
      <c r="C314" s="61" t="str">
        <f>Source!G99</f>
        <v>Сметная стоимость вспомогательных ненормируемых материальных ресурсов, не учтенная в сметной норме, 2%</v>
      </c>
      <c r="D314" s="62" t="str">
        <f>Source!H99</f>
        <v>%</v>
      </c>
      <c r="E314" s="63">
        <f>SmtRes!AT178</f>
        <v>2</v>
      </c>
      <c r="F314" s="63"/>
      <c r="G314" s="63">
        <f>Source!I99</f>
        <v>2</v>
      </c>
      <c r="H314" s="65"/>
      <c r="I314" s="64"/>
      <c r="J314" s="65"/>
      <c r="K314" s="64"/>
      <c r="L314" s="65">
        <f>Source!P99</f>
        <v>52.84</v>
      </c>
      <c r="AD314">
        <f>ROUND((Source!AT99/100)*((ROUND(0*Source!I99, 2)+ROUND(0*Source!I99, 2))), 2)</f>
        <v>0</v>
      </c>
      <c r="AE314">
        <f>ROUND((Source!AU99/100)*((ROUND(0*Source!I99, 2)+ROUND(0*Source!I99, 2))), 2)</f>
        <v>0</v>
      </c>
      <c r="AN314">
        <f>L314</f>
        <v>52.84</v>
      </c>
      <c r="AW314">
        <f>L314</f>
        <v>52.84</v>
      </c>
      <c r="AZ314">
        <f>Source!X99</f>
        <v>0</v>
      </c>
      <c r="BA314">
        <f>Source!Y99</f>
        <v>0</v>
      </c>
      <c r="CD314">
        <v>2</v>
      </c>
    </row>
    <row r="315" spans="1:83" ht="14.25">
      <c r="A315" s="61"/>
      <c r="B315" s="61"/>
      <c r="C315" s="61" t="s">
        <v>783</v>
      </c>
      <c r="D315" s="62"/>
      <c r="E315" s="63"/>
      <c r="F315" s="63"/>
      <c r="G315" s="63"/>
      <c r="H315" s="65"/>
      <c r="I315" s="64"/>
      <c r="J315" s="65"/>
      <c r="K315" s="64"/>
      <c r="L315" s="65">
        <f>SUM(AR288:AR318)+SUM(AS288:AS318)+SUM(AT288:AT318)+SUM(AU288:AU318)+SUM(AV288:AV318)</f>
        <v>2772.75</v>
      </c>
    </row>
    <row r="316" spans="1:83" ht="28.5">
      <c r="A316" s="61"/>
      <c r="B316" s="61" t="s">
        <v>182</v>
      </c>
      <c r="C316" s="61" t="s">
        <v>839</v>
      </c>
      <c r="D316" s="62" t="s">
        <v>187</v>
      </c>
      <c r="E316" s="63">
        <f>Source!BZ98</f>
        <v>97</v>
      </c>
      <c r="F316" s="63"/>
      <c r="G316" s="63">
        <f>Source!AT98</f>
        <v>97</v>
      </c>
      <c r="H316" s="65"/>
      <c r="I316" s="64"/>
      <c r="J316" s="65"/>
      <c r="K316" s="64"/>
      <c r="L316" s="65">
        <f>SUM(AZ288:AZ318)</f>
        <v>2689.57</v>
      </c>
    </row>
    <row r="317" spans="1:83" ht="28.5">
      <c r="A317" s="69"/>
      <c r="B317" s="69" t="s">
        <v>183</v>
      </c>
      <c r="C317" s="69" t="s">
        <v>840</v>
      </c>
      <c r="D317" s="70" t="s">
        <v>187</v>
      </c>
      <c r="E317" s="71">
        <f>Source!CA98</f>
        <v>51</v>
      </c>
      <c r="F317" s="71"/>
      <c r="G317" s="71">
        <f>Source!AU98</f>
        <v>51</v>
      </c>
      <c r="H317" s="72"/>
      <c r="I317" s="73"/>
      <c r="J317" s="72"/>
      <c r="K317" s="73"/>
      <c r="L317" s="72">
        <f>SUM(BA288:BA318)</f>
        <v>1414.1</v>
      </c>
    </row>
    <row r="318" spans="1:83" ht="15">
      <c r="C318" s="77" t="s">
        <v>786</v>
      </c>
      <c r="D318" s="77"/>
      <c r="E318" s="77"/>
      <c r="F318" s="77"/>
      <c r="G318" s="77"/>
      <c r="H318" s="77"/>
      <c r="I318" s="78">
        <f>IF(E288&lt;&gt;0,K318/E288, 0)</f>
        <v>67242.727272727265</v>
      </c>
      <c r="J318" s="78"/>
      <c r="K318" s="78">
        <f>L290+L296+L306+L316+L317+L297+SUM(L314:L314)</f>
        <v>7396.7</v>
      </c>
      <c r="L318" s="78"/>
      <c r="AD318">
        <f>ROUND((Source!AT98/100)*((ROUND(SUMIF(SmtRes!AQ161:'SmtRes'!AQ178,"=1",SmtRes!AD161:'SmtRes'!AD178)*Source!I98, 2)+ROUND(SUMIF(SmtRes!AQ161:'SmtRes'!AQ178,"=1",SmtRes!AC161:'SmtRes'!AC178)*Source!I98, 2))), 2)</f>
        <v>466.19</v>
      </c>
      <c r="AE318">
        <f>ROUND((Source!AU98/100)*((ROUND(SUMIF(SmtRes!AQ161:'SmtRes'!AQ178,"=1",SmtRes!AD161:'SmtRes'!AD178)*Source!I98, 2)+ROUND(SUMIF(SmtRes!AQ161:'SmtRes'!AQ178,"=1",SmtRes!AC161:'SmtRes'!AC178)*Source!I98, 2))), 2)</f>
        <v>245.11</v>
      </c>
      <c r="AN318" s="74">
        <f>L290+L296+L306+L316+L317+L297</f>
        <v>7343.86</v>
      </c>
      <c r="AO318" s="74">
        <f>L296</f>
        <v>273.23999999999995</v>
      </c>
      <c r="AQ318" t="s">
        <v>787</v>
      </c>
      <c r="AR318" s="74">
        <f>L290</f>
        <v>2641.79</v>
      </c>
      <c r="AT318" s="74">
        <f>L297</f>
        <v>130.96</v>
      </c>
      <c r="AV318" t="s">
        <v>787</v>
      </c>
      <c r="AW318" s="74">
        <f>L306</f>
        <v>194.20000000000002</v>
      </c>
      <c r="AZ318">
        <f>Source!X98</f>
        <v>2689.57</v>
      </c>
      <c r="BA318">
        <f>Source!Y98</f>
        <v>1414.1</v>
      </c>
      <c r="CD318">
        <v>2</v>
      </c>
    </row>
    <row r="319" spans="1:83" ht="57">
      <c r="A319" s="59" t="s">
        <v>215</v>
      </c>
      <c r="B319" s="61" t="s">
        <v>843</v>
      </c>
      <c r="C319" s="61" t="str">
        <f>Source!G102</f>
        <v>Кабель до 35 кВ по установленным конструкциям и лоткам с изоляцией из сшитого полиэтилена укладка в треугольник</v>
      </c>
      <c r="D319" s="62" t="str">
        <f>Source!H102</f>
        <v>100 м</v>
      </c>
      <c r="E319" s="63">
        <f>Source!K102</f>
        <v>0.05</v>
      </c>
      <c r="F319" s="63"/>
      <c r="G319" s="63">
        <f>Source!I102</f>
        <v>0.05</v>
      </c>
      <c r="H319" s="65"/>
      <c r="I319" s="64"/>
      <c r="J319" s="65"/>
      <c r="K319" s="64"/>
      <c r="L319" s="65"/>
    </row>
    <row r="320" spans="1:83">
      <c r="C320" s="66" t="str">
        <f>"Объем: "&amp;Source!I102&amp;"=5/"&amp;"100"</f>
        <v>Объем: 0,05=5/100</v>
      </c>
    </row>
    <row r="321" spans="1:83" ht="15">
      <c r="A321" s="60"/>
      <c r="B321" s="63">
        <v>1</v>
      </c>
      <c r="C321" s="60" t="s">
        <v>781</v>
      </c>
      <c r="D321" s="62" t="s">
        <v>475</v>
      </c>
      <c r="E321" s="67"/>
      <c r="F321" s="63"/>
      <c r="G321" s="67">
        <f>Source!U102</f>
        <v>2.5395000000000003</v>
      </c>
      <c r="H321" s="63"/>
      <c r="I321" s="63"/>
      <c r="J321" s="63"/>
      <c r="K321" s="63"/>
      <c r="L321" s="68">
        <f>SUM(L322:L326)-SUMIF(CE322:CE326, 1, L322:L326)</f>
        <v>1200.8</v>
      </c>
    </row>
    <row r="322" spans="1:83" ht="14.25">
      <c r="A322" s="61"/>
      <c r="B322" s="61" t="s">
        <v>571</v>
      </c>
      <c r="C322" s="61" t="s">
        <v>572</v>
      </c>
      <c r="D322" s="62" t="s">
        <v>573</v>
      </c>
      <c r="E322" s="63">
        <v>16.7</v>
      </c>
      <c r="F322" s="63"/>
      <c r="G322" s="63">
        <f>SmtRes!CX189</f>
        <v>0.83499999999999996</v>
      </c>
      <c r="H322" s="65"/>
      <c r="I322" s="64"/>
      <c r="J322" s="65">
        <f>SmtRes!CZ189</f>
        <v>409.14</v>
      </c>
      <c r="K322" s="64"/>
      <c r="L322" s="65">
        <f>SmtRes!DI189</f>
        <v>341.63</v>
      </c>
    </row>
    <row r="323" spans="1:83" ht="14.25">
      <c r="A323" s="61"/>
      <c r="B323" s="61" t="s">
        <v>574</v>
      </c>
      <c r="C323" s="61" t="s">
        <v>575</v>
      </c>
      <c r="D323" s="62" t="s">
        <v>573</v>
      </c>
      <c r="E323" s="63">
        <v>11.29</v>
      </c>
      <c r="F323" s="63"/>
      <c r="G323" s="63">
        <f>SmtRes!CX190</f>
        <v>0.5645</v>
      </c>
      <c r="H323" s="65"/>
      <c r="I323" s="64"/>
      <c r="J323" s="65">
        <f>SmtRes!CZ190</f>
        <v>446.68</v>
      </c>
      <c r="K323" s="64"/>
      <c r="L323" s="65">
        <f>SmtRes!DI190</f>
        <v>252.15</v>
      </c>
    </row>
    <row r="324" spans="1:83" ht="14.25">
      <c r="A324" s="61"/>
      <c r="B324" s="61" t="s">
        <v>576</v>
      </c>
      <c r="C324" s="61" t="s">
        <v>577</v>
      </c>
      <c r="D324" s="62" t="s">
        <v>573</v>
      </c>
      <c r="E324" s="63">
        <v>14.06</v>
      </c>
      <c r="F324" s="63"/>
      <c r="G324" s="63">
        <f>SmtRes!CX191</f>
        <v>0.70299999999999996</v>
      </c>
      <c r="H324" s="65"/>
      <c r="I324" s="64"/>
      <c r="J324" s="65">
        <f>SmtRes!CZ191</f>
        <v>502.98</v>
      </c>
      <c r="K324" s="64"/>
      <c r="L324" s="65">
        <f>SmtRes!DI191</f>
        <v>353.59</v>
      </c>
    </row>
    <row r="325" spans="1:83" ht="14.25">
      <c r="A325" s="61"/>
      <c r="B325" s="61" t="s">
        <v>578</v>
      </c>
      <c r="C325" s="61" t="s">
        <v>579</v>
      </c>
      <c r="D325" s="62" t="s">
        <v>573</v>
      </c>
      <c r="E325" s="63">
        <v>8.57</v>
      </c>
      <c r="F325" s="63"/>
      <c r="G325" s="63">
        <f>SmtRes!CX192</f>
        <v>0.42849999999999999</v>
      </c>
      <c r="H325" s="65"/>
      <c r="I325" s="64"/>
      <c r="J325" s="65">
        <f>SmtRes!CZ192</f>
        <v>578.04999999999995</v>
      </c>
      <c r="K325" s="64"/>
      <c r="L325" s="65">
        <f>SmtRes!DI192</f>
        <v>247.69</v>
      </c>
    </row>
    <row r="326" spans="1:83" ht="14.25">
      <c r="A326" s="61"/>
      <c r="B326" s="61" t="s">
        <v>580</v>
      </c>
      <c r="C326" s="61" t="s">
        <v>581</v>
      </c>
      <c r="D326" s="62" t="s">
        <v>573</v>
      </c>
      <c r="E326" s="63">
        <v>0.17</v>
      </c>
      <c r="F326" s="63"/>
      <c r="G326" s="63">
        <f>SmtRes!CX193</f>
        <v>8.5000000000000006E-3</v>
      </c>
      <c r="H326" s="65"/>
      <c r="I326" s="64"/>
      <c r="J326" s="65">
        <f>SmtRes!CZ193</f>
        <v>675.65</v>
      </c>
      <c r="K326" s="64"/>
      <c r="L326" s="65">
        <f>SmtRes!DI193</f>
        <v>5.74</v>
      </c>
    </row>
    <row r="327" spans="1:83" ht="15">
      <c r="A327" s="60"/>
      <c r="B327" s="63">
        <v>2</v>
      </c>
      <c r="C327" s="60" t="s">
        <v>793</v>
      </c>
      <c r="D327" s="62"/>
      <c r="E327" s="67"/>
      <c r="F327" s="63"/>
      <c r="G327" s="67"/>
      <c r="H327" s="63"/>
      <c r="I327" s="63"/>
      <c r="J327" s="63"/>
      <c r="K327" s="63"/>
      <c r="L327" s="68">
        <f>SUM(L328:L336)-SUMIF(CE328:CE336, 1, L328:L336)</f>
        <v>124.2</v>
      </c>
    </row>
    <row r="328" spans="1:83" ht="15">
      <c r="A328" s="60"/>
      <c r="B328" s="63"/>
      <c r="C328" s="60" t="s">
        <v>797</v>
      </c>
      <c r="D328" s="62" t="s">
        <v>475</v>
      </c>
      <c r="E328" s="67"/>
      <c r="F328" s="63"/>
      <c r="G328" s="67">
        <f>Source!V102</f>
        <v>0.10300000000000001</v>
      </c>
      <c r="H328" s="63"/>
      <c r="I328" s="63"/>
      <c r="J328" s="63"/>
      <c r="K328" s="63"/>
      <c r="L328" s="68">
        <f>SUMIF(CE329:CE336, 1, L329:L336)</f>
        <v>59.52</v>
      </c>
      <c r="CE328">
        <v>1</v>
      </c>
    </row>
    <row r="329" spans="1:83" ht="28.5">
      <c r="A329" s="61"/>
      <c r="B329" s="61" t="s">
        <v>557</v>
      </c>
      <c r="C329" s="61" t="s">
        <v>559</v>
      </c>
      <c r="D329" s="62" t="s">
        <v>479</v>
      </c>
      <c r="E329" s="63">
        <v>0.02</v>
      </c>
      <c r="F329" s="63"/>
      <c r="G329" s="63">
        <f>SmtRes!CX195</f>
        <v>1E-3</v>
      </c>
      <c r="H329" s="65"/>
      <c r="I329" s="64"/>
      <c r="J329" s="65">
        <f>SmtRes!CZ195</f>
        <v>1613.51</v>
      </c>
      <c r="K329" s="64"/>
      <c r="L329" s="65">
        <f>SmtRes!DG195</f>
        <v>1.61</v>
      </c>
    </row>
    <row r="330" spans="1:83" ht="28.5">
      <c r="A330" s="61"/>
      <c r="B330" s="61" t="s">
        <v>480</v>
      </c>
      <c r="C330" s="61" t="s">
        <v>794</v>
      </c>
      <c r="D330" s="62" t="s">
        <v>475</v>
      </c>
      <c r="E330" s="63">
        <f>SmtRes!DO195*SmtRes!AT195</f>
        <v>0.02</v>
      </c>
      <c r="F330" s="63"/>
      <c r="G330" s="63">
        <f>ROUND(E330*G319, 7)</f>
        <v>1E-3</v>
      </c>
      <c r="H330" s="65"/>
      <c r="I330" s="64"/>
      <c r="J330" s="65">
        <f>ROUND(SmtRes!AG195/SmtRes!DO195, 2)</f>
        <v>675.65</v>
      </c>
      <c r="K330" s="64"/>
      <c r="L330" s="65">
        <f>SmtRes!DH195</f>
        <v>0.68</v>
      </c>
      <c r="CE330">
        <v>1</v>
      </c>
    </row>
    <row r="331" spans="1:83" ht="28.5">
      <c r="A331" s="61"/>
      <c r="B331" s="61" t="s">
        <v>582</v>
      </c>
      <c r="C331" s="61" t="s">
        <v>584</v>
      </c>
      <c r="D331" s="62" t="s">
        <v>479</v>
      </c>
      <c r="E331" s="63">
        <v>2</v>
      </c>
      <c r="F331" s="63"/>
      <c r="G331" s="63">
        <f>SmtRes!CX196</f>
        <v>0.1</v>
      </c>
      <c r="H331" s="65"/>
      <c r="I331" s="64"/>
      <c r="J331" s="65">
        <f>SmtRes!CZ196</f>
        <v>2.96</v>
      </c>
      <c r="K331" s="64"/>
      <c r="L331" s="65">
        <f>SmtRes!DG196</f>
        <v>0.3</v>
      </c>
    </row>
    <row r="332" spans="1:83" ht="28.5">
      <c r="A332" s="61"/>
      <c r="B332" s="61" t="s">
        <v>585</v>
      </c>
      <c r="C332" s="61" t="s">
        <v>587</v>
      </c>
      <c r="D332" s="62" t="s">
        <v>479</v>
      </c>
      <c r="E332" s="63">
        <v>2.0099999999999998</v>
      </c>
      <c r="F332" s="63"/>
      <c r="G332" s="63">
        <f>SmtRes!CX197</f>
        <v>0.10050000000000001</v>
      </c>
      <c r="H332" s="65">
        <f>SmtRes!CZ197</f>
        <v>23.43</v>
      </c>
      <c r="I332" s="64">
        <f>SmtRes!AJ197</f>
        <v>1.41</v>
      </c>
      <c r="J332" s="65">
        <f>ROUND(H332*I332, 2)</f>
        <v>33.04</v>
      </c>
      <c r="K332" s="64"/>
      <c r="L332" s="65">
        <f>SmtRes!DG197</f>
        <v>3.32</v>
      </c>
    </row>
    <row r="333" spans="1:83" ht="42.75">
      <c r="A333" s="61"/>
      <c r="B333" s="61" t="s">
        <v>588</v>
      </c>
      <c r="C333" s="61" t="s">
        <v>590</v>
      </c>
      <c r="D333" s="62" t="s">
        <v>479</v>
      </c>
      <c r="E333" s="63">
        <v>2.0099999999999998</v>
      </c>
      <c r="F333" s="63"/>
      <c r="G333" s="63">
        <f>SmtRes!CX198</f>
        <v>0.10050000000000001</v>
      </c>
      <c r="H333" s="65">
        <f>SmtRes!CZ198</f>
        <v>995.51</v>
      </c>
      <c r="I333" s="64">
        <f>SmtRes!AJ198</f>
        <v>1.18</v>
      </c>
      <c r="J333" s="65">
        <f>ROUND(H333*I333, 2)</f>
        <v>1174.7</v>
      </c>
      <c r="K333" s="64"/>
      <c r="L333" s="65">
        <f>SmtRes!DG198</f>
        <v>118.06</v>
      </c>
    </row>
    <row r="334" spans="1:83" ht="28.5">
      <c r="A334" s="61"/>
      <c r="B334" s="61" t="s">
        <v>505</v>
      </c>
      <c r="C334" s="61" t="s">
        <v>795</v>
      </c>
      <c r="D334" s="62" t="s">
        <v>475</v>
      </c>
      <c r="E334" s="63">
        <f>SmtRes!DO198*SmtRes!AT198</f>
        <v>2.0099999999999998</v>
      </c>
      <c r="F334" s="63"/>
      <c r="G334" s="63">
        <f>ROUND(E334*G319, 7)</f>
        <v>0.10050000000000001</v>
      </c>
      <c r="H334" s="65"/>
      <c r="I334" s="64"/>
      <c r="J334" s="65">
        <f>ROUND(SmtRes!AG198/SmtRes!DO198, 2)</f>
        <v>578.04999999999995</v>
      </c>
      <c r="K334" s="64"/>
      <c r="L334" s="65">
        <f>SmtRes!DH198</f>
        <v>58.09</v>
      </c>
      <c r="CE334">
        <v>1</v>
      </c>
    </row>
    <row r="335" spans="1:83" ht="28.5">
      <c r="A335" s="61"/>
      <c r="B335" s="61" t="s">
        <v>537</v>
      </c>
      <c r="C335" s="61" t="s">
        <v>539</v>
      </c>
      <c r="D335" s="62" t="s">
        <v>479</v>
      </c>
      <c r="E335" s="63">
        <v>0.03</v>
      </c>
      <c r="F335" s="63"/>
      <c r="G335" s="63">
        <f>SmtRes!CX199</f>
        <v>1.5E-3</v>
      </c>
      <c r="H335" s="65"/>
      <c r="I335" s="64"/>
      <c r="J335" s="65">
        <f>SmtRes!CZ199</f>
        <v>605.36</v>
      </c>
      <c r="K335" s="64"/>
      <c r="L335" s="65">
        <f>SmtRes!DG199</f>
        <v>0.91</v>
      </c>
    </row>
    <row r="336" spans="1:83" ht="28.5">
      <c r="A336" s="61"/>
      <c r="B336" s="61" t="s">
        <v>512</v>
      </c>
      <c r="C336" s="61" t="s">
        <v>796</v>
      </c>
      <c r="D336" s="62" t="s">
        <v>475</v>
      </c>
      <c r="E336" s="63">
        <f>SmtRes!DO199*SmtRes!AT199</f>
        <v>0.03</v>
      </c>
      <c r="F336" s="63"/>
      <c r="G336" s="63">
        <f>ROUND(E336*G319, 7)</f>
        <v>1.5E-3</v>
      </c>
      <c r="H336" s="65"/>
      <c r="I336" s="64"/>
      <c r="J336" s="65">
        <f>ROUND(SmtRes!AG199/SmtRes!DO199, 2)</f>
        <v>502.98</v>
      </c>
      <c r="K336" s="64"/>
      <c r="L336" s="65">
        <f>SmtRes!DH199</f>
        <v>0.75</v>
      </c>
      <c r="CE336">
        <v>1</v>
      </c>
    </row>
    <row r="337" spans="1:82" ht="15">
      <c r="A337" s="60"/>
      <c r="B337" s="63">
        <v>4</v>
      </c>
      <c r="C337" s="60" t="s">
        <v>798</v>
      </c>
      <c r="D337" s="62"/>
      <c r="E337" s="67"/>
      <c r="F337" s="63"/>
      <c r="G337" s="67"/>
      <c r="H337" s="63"/>
      <c r="I337" s="63"/>
      <c r="J337" s="63"/>
      <c r="K337" s="63"/>
      <c r="L337" s="68">
        <f>SUM(L338:L343)-SUMIF(CE338:CE343, 1, L338:L343)</f>
        <v>88.28</v>
      </c>
    </row>
    <row r="338" spans="1:82" ht="71.25">
      <c r="A338" s="61"/>
      <c r="B338" s="61" t="s">
        <v>625</v>
      </c>
      <c r="C338" s="61" t="s">
        <v>627</v>
      </c>
      <c r="D338" s="62" t="s">
        <v>283</v>
      </c>
      <c r="E338" s="63">
        <v>2.8999999999999998E-3</v>
      </c>
      <c r="F338" s="63"/>
      <c r="G338" s="63">
        <f>SmtRes!CX200</f>
        <v>1.45E-4</v>
      </c>
      <c r="H338" s="65">
        <f>SmtRes!CZ200</f>
        <v>153189.57999999999</v>
      </c>
      <c r="I338" s="64">
        <f>SmtRes!AI200</f>
        <v>1.1499999999999999</v>
      </c>
      <c r="J338" s="65">
        <f>ROUND(H338*I338, 2)</f>
        <v>176168.02</v>
      </c>
      <c r="K338" s="64"/>
      <c r="L338" s="65">
        <f>SmtRes!DF200</f>
        <v>25.54</v>
      </c>
    </row>
    <row r="339" spans="1:82" ht="71.25">
      <c r="A339" s="61"/>
      <c r="B339" s="61" t="s">
        <v>628</v>
      </c>
      <c r="C339" s="61" t="s">
        <v>630</v>
      </c>
      <c r="D339" s="62" t="s">
        <v>283</v>
      </c>
      <c r="E339" s="63">
        <v>1E-4</v>
      </c>
      <c r="F339" s="63"/>
      <c r="G339" s="63">
        <f>SmtRes!CX201</f>
        <v>5.0000000000000004E-6</v>
      </c>
      <c r="H339" s="65">
        <f>SmtRes!CZ201</f>
        <v>150812.81</v>
      </c>
      <c r="I339" s="64">
        <f>SmtRes!AI201</f>
        <v>1.1499999999999999</v>
      </c>
      <c r="J339" s="65">
        <f>ROUND(H339*I339, 2)</f>
        <v>173434.73</v>
      </c>
      <c r="K339" s="64"/>
      <c r="L339" s="65">
        <f>SmtRes!DF201</f>
        <v>0.87</v>
      </c>
    </row>
    <row r="340" spans="1:82" ht="14.25">
      <c r="A340" s="61"/>
      <c r="B340" s="61" t="s">
        <v>591</v>
      </c>
      <c r="C340" s="61" t="s">
        <v>593</v>
      </c>
      <c r="D340" s="62" t="s">
        <v>283</v>
      </c>
      <c r="E340" s="63">
        <v>1E-4</v>
      </c>
      <c r="F340" s="63"/>
      <c r="G340" s="63">
        <f>SmtRes!CX202</f>
        <v>5.0000000000000004E-6</v>
      </c>
      <c r="H340" s="65"/>
      <c r="I340" s="64"/>
      <c r="J340" s="65">
        <f>SmtRes!CZ202</f>
        <v>91223.01</v>
      </c>
      <c r="K340" s="64"/>
      <c r="L340" s="65">
        <f>SmtRes!DF202</f>
        <v>0.46</v>
      </c>
    </row>
    <row r="341" spans="1:82" ht="28.5">
      <c r="A341" s="61"/>
      <c r="B341" s="61" t="s">
        <v>631</v>
      </c>
      <c r="C341" s="61" t="s">
        <v>633</v>
      </c>
      <c r="D341" s="62" t="s">
        <v>112</v>
      </c>
      <c r="E341" s="63">
        <v>9.4</v>
      </c>
      <c r="F341" s="63"/>
      <c r="G341" s="63">
        <f>SmtRes!CX203</f>
        <v>0.47</v>
      </c>
      <c r="H341" s="65">
        <f>SmtRes!CZ203</f>
        <v>94.04</v>
      </c>
      <c r="I341" s="64">
        <f>SmtRes!AI203</f>
        <v>1.22</v>
      </c>
      <c r="J341" s="65">
        <f>ROUND(H341*I341, 2)</f>
        <v>114.73</v>
      </c>
      <c r="K341" s="64"/>
      <c r="L341" s="65">
        <f>SmtRes!DF203</f>
        <v>53.92</v>
      </c>
    </row>
    <row r="342" spans="1:82" ht="14.25">
      <c r="A342" s="61"/>
      <c r="B342" s="61" t="s">
        <v>594</v>
      </c>
      <c r="C342" s="61" t="s">
        <v>596</v>
      </c>
      <c r="D342" s="62" t="s">
        <v>112</v>
      </c>
      <c r="E342" s="63">
        <v>3.9E-2</v>
      </c>
      <c r="F342" s="63"/>
      <c r="G342" s="63">
        <f>SmtRes!CX204</f>
        <v>1.9499999999999999E-3</v>
      </c>
      <c r="H342" s="65">
        <f>SmtRes!CZ204</f>
        <v>83.06</v>
      </c>
      <c r="I342" s="64">
        <f>SmtRes!AI204</f>
        <v>0.96</v>
      </c>
      <c r="J342" s="65">
        <f>ROUND(H342*I342, 2)</f>
        <v>79.739999999999995</v>
      </c>
      <c r="K342" s="64"/>
      <c r="L342" s="65">
        <f>SmtRes!DF204</f>
        <v>0.16</v>
      </c>
    </row>
    <row r="343" spans="1:82" ht="57">
      <c r="A343" s="61"/>
      <c r="B343" s="61" t="s">
        <v>597</v>
      </c>
      <c r="C343" s="69" t="s">
        <v>599</v>
      </c>
      <c r="D343" s="70" t="s">
        <v>71</v>
      </c>
      <c r="E343" s="71">
        <v>0.01</v>
      </c>
      <c r="F343" s="71"/>
      <c r="G343" s="71">
        <f>SmtRes!CX205</f>
        <v>5.0000000000000001E-4</v>
      </c>
      <c r="H343" s="72">
        <f>SmtRes!CZ205</f>
        <v>7555</v>
      </c>
      <c r="I343" s="73">
        <f>SmtRes!AI205</f>
        <v>1.94</v>
      </c>
      <c r="J343" s="72">
        <f>ROUND(H343*I343, 2)</f>
        <v>14656.7</v>
      </c>
      <c r="K343" s="73"/>
      <c r="L343" s="72">
        <f>SmtRes!DF205</f>
        <v>7.33</v>
      </c>
    </row>
    <row r="344" spans="1:82" ht="15">
      <c r="A344" s="61"/>
      <c r="B344" s="61"/>
      <c r="C344" s="75" t="s">
        <v>782</v>
      </c>
      <c r="D344" s="62"/>
      <c r="E344" s="63"/>
      <c r="F344" s="63"/>
      <c r="G344" s="63"/>
      <c r="H344" s="65"/>
      <c r="I344" s="64"/>
      <c r="J344" s="65"/>
      <c r="K344" s="64"/>
      <c r="L344" s="65">
        <f>L321+L327+L328+L337</f>
        <v>1472.8</v>
      </c>
    </row>
    <row r="345" spans="1:82" ht="57">
      <c r="A345" s="59" t="s">
        <v>847</v>
      </c>
      <c r="B345" s="61" t="str">
        <f>Source!F103</f>
        <v>421/пр_2020_п.75_пп.а</v>
      </c>
      <c r="C345" s="61" t="str">
        <f>Source!G103</f>
        <v>Сметная стоимость вспомогательных ненормируемых материальных ресурсов, не учтенная в сметной норме, 2%</v>
      </c>
      <c r="D345" s="62" t="str">
        <f>Source!H103</f>
        <v>%</v>
      </c>
      <c r="E345" s="63">
        <f>SmtRes!AT206</f>
        <v>2</v>
      </c>
      <c r="F345" s="63"/>
      <c r="G345" s="63">
        <f>Source!I103</f>
        <v>2</v>
      </c>
      <c r="H345" s="65"/>
      <c r="I345" s="64"/>
      <c r="J345" s="65"/>
      <c r="K345" s="64"/>
      <c r="L345" s="65">
        <f>Source!P103</f>
        <v>24.02</v>
      </c>
      <c r="AD345">
        <f>ROUND((Source!AT103/100)*((ROUND(0*Source!I103, 2)+ROUND(0*Source!I103, 2))), 2)</f>
        <v>0</v>
      </c>
      <c r="AE345">
        <f>ROUND((Source!AU103/100)*((ROUND(0*Source!I103, 2)+ROUND(0*Source!I103, 2))), 2)</f>
        <v>0</v>
      </c>
      <c r="AN345">
        <f>L345</f>
        <v>24.02</v>
      </c>
      <c r="AW345">
        <f>L345</f>
        <v>24.02</v>
      </c>
      <c r="AZ345">
        <f>Source!X103</f>
        <v>0</v>
      </c>
      <c r="BA345">
        <f>Source!Y103</f>
        <v>0</v>
      </c>
      <c r="CD345">
        <v>2</v>
      </c>
    </row>
    <row r="346" spans="1:82" ht="14.25">
      <c r="A346" s="61"/>
      <c r="B346" s="61"/>
      <c r="C346" s="61" t="s">
        <v>783</v>
      </c>
      <c r="D346" s="62"/>
      <c r="E346" s="63"/>
      <c r="F346" s="63"/>
      <c r="G346" s="63"/>
      <c r="H346" s="65"/>
      <c r="I346" s="64"/>
      <c r="J346" s="65"/>
      <c r="K346" s="64"/>
      <c r="L346" s="65">
        <f>SUM(AR319:AR349)+SUM(AS319:AS349)+SUM(AT319:AT349)+SUM(AU319:AU349)+SUM(AV319:AV349)</f>
        <v>1260.32</v>
      </c>
    </row>
    <row r="347" spans="1:82" ht="28.5">
      <c r="A347" s="61"/>
      <c r="B347" s="61" t="s">
        <v>182</v>
      </c>
      <c r="C347" s="61" t="s">
        <v>839</v>
      </c>
      <c r="D347" s="62" t="s">
        <v>187</v>
      </c>
      <c r="E347" s="63">
        <f>Source!BZ102</f>
        <v>97</v>
      </c>
      <c r="F347" s="63"/>
      <c r="G347" s="63">
        <f>Source!AT102</f>
        <v>97</v>
      </c>
      <c r="H347" s="65"/>
      <c r="I347" s="64"/>
      <c r="J347" s="65"/>
      <c r="K347" s="64"/>
      <c r="L347" s="65">
        <f>SUM(AZ319:AZ349)</f>
        <v>1222.51</v>
      </c>
    </row>
    <row r="348" spans="1:82" ht="28.5">
      <c r="A348" s="69"/>
      <c r="B348" s="69" t="s">
        <v>183</v>
      </c>
      <c r="C348" s="69" t="s">
        <v>840</v>
      </c>
      <c r="D348" s="70" t="s">
        <v>187</v>
      </c>
      <c r="E348" s="71">
        <f>Source!CA102</f>
        <v>51</v>
      </c>
      <c r="F348" s="71"/>
      <c r="G348" s="71">
        <f>Source!AU102</f>
        <v>51</v>
      </c>
      <c r="H348" s="72"/>
      <c r="I348" s="73"/>
      <c r="J348" s="72"/>
      <c r="K348" s="73"/>
      <c r="L348" s="72">
        <f>SUM(BA319:BA349)</f>
        <v>642.76</v>
      </c>
    </row>
    <row r="349" spans="1:82" ht="15">
      <c r="C349" s="77" t="s">
        <v>786</v>
      </c>
      <c r="D349" s="77"/>
      <c r="E349" s="77"/>
      <c r="F349" s="77"/>
      <c r="G349" s="77"/>
      <c r="H349" s="77"/>
      <c r="I349" s="78">
        <f>IF(E319&lt;&gt;0,K349/E319, 0)</f>
        <v>67241.8</v>
      </c>
      <c r="J349" s="78"/>
      <c r="K349" s="78">
        <f>L321+L327+L337+L347+L348+L328+SUM(L345:L345)</f>
        <v>3362.09</v>
      </c>
      <c r="L349" s="78"/>
      <c r="AD349">
        <f>ROUND((Source!AT102/100)*((ROUND(SUMIF(SmtRes!AQ189:'SmtRes'!AQ206,"=1",SmtRes!AD189:'SmtRes'!AD206)*Source!I102, 2)+ROUND(SUMIF(SmtRes!AQ189:'SmtRes'!AQ206,"=1",SmtRes!AC189:'SmtRes'!AC206)*Source!I102, 2))), 2)</f>
        <v>211.91</v>
      </c>
      <c r="AE349">
        <f>ROUND((Source!AU102/100)*((ROUND(SUMIF(SmtRes!AQ189:'SmtRes'!AQ206,"=1",SmtRes!AD189:'SmtRes'!AD206)*Source!I102, 2)+ROUND(SUMIF(SmtRes!AQ189:'SmtRes'!AQ206,"=1",SmtRes!AC189:'SmtRes'!AC206)*Source!I102, 2))), 2)</f>
        <v>111.41</v>
      </c>
      <c r="AN349" s="74">
        <f>L321+L327+L337+L347+L348+L328</f>
        <v>3338.07</v>
      </c>
      <c r="AO349" s="74">
        <f>L327</f>
        <v>124.2</v>
      </c>
      <c r="AQ349" t="s">
        <v>787</v>
      </c>
      <c r="AR349" s="74">
        <f>L321</f>
        <v>1200.8</v>
      </c>
      <c r="AT349" s="74">
        <f>L328</f>
        <v>59.52</v>
      </c>
      <c r="AV349" t="s">
        <v>787</v>
      </c>
      <c r="AW349" s="74">
        <f>L337</f>
        <v>88.28</v>
      </c>
      <c r="AZ349">
        <f>Source!X102</f>
        <v>1222.51</v>
      </c>
      <c r="BA349">
        <f>Source!Y102</f>
        <v>642.76</v>
      </c>
      <c r="CD349">
        <v>2</v>
      </c>
    </row>
    <row r="350" spans="1:82" ht="85.5">
      <c r="A350" s="59" t="s">
        <v>226</v>
      </c>
      <c r="B350" s="61" t="s">
        <v>848</v>
      </c>
      <c r="C350" s="61" t="str">
        <f>Source!G110</f>
        <v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v>
      </c>
      <c r="D350" s="62" t="str">
        <f>Source!H110</f>
        <v>КОМПЛ</v>
      </c>
      <c r="E350" s="63">
        <f>Source!K110</f>
        <v>3</v>
      </c>
      <c r="F350" s="63"/>
      <c r="G350" s="63">
        <f>Source!I110</f>
        <v>3</v>
      </c>
      <c r="H350" s="65"/>
      <c r="I350" s="64"/>
      <c r="J350" s="65"/>
      <c r="K350" s="64"/>
      <c r="L350" s="65"/>
    </row>
    <row r="351" spans="1:82" ht="15">
      <c r="A351" s="60"/>
      <c r="B351" s="63">
        <v>1</v>
      </c>
      <c r="C351" s="60" t="s">
        <v>781</v>
      </c>
      <c r="D351" s="62" t="s">
        <v>475</v>
      </c>
      <c r="E351" s="67"/>
      <c r="F351" s="63"/>
      <c r="G351" s="67">
        <f>Source!U110</f>
        <v>11.85</v>
      </c>
      <c r="H351" s="63"/>
      <c r="I351" s="63"/>
      <c r="J351" s="63"/>
      <c r="K351" s="63"/>
      <c r="L351" s="68">
        <f>SUM(L352:L352)-SUMIF(CE352:CE352, 1, L352:L352)</f>
        <v>5960.31</v>
      </c>
    </row>
    <row r="352" spans="1:82" ht="14.25">
      <c r="A352" s="61"/>
      <c r="B352" s="61" t="s">
        <v>652</v>
      </c>
      <c r="C352" s="61" t="s">
        <v>653</v>
      </c>
      <c r="D352" s="62" t="s">
        <v>475</v>
      </c>
      <c r="E352" s="63">
        <v>3.95</v>
      </c>
      <c r="F352" s="63"/>
      <c r="G352" s="63">
        <f>SmtRes!CX236</f>
        <v>11.85</v>
      </c>
      <c r="H352" s="65"/>
      <c r="I352" s="64"/>
      <c r="J352" s="65">
        <f>SmtRes!CZ236</f>
        <v>502.98</v>
      </c>
      <c r="K352" s="64"/>
      <c r="L352" s="65">
        <f>SmtRes!DI236</f>
        <v>5960.31</v>
      </c>
    </row>
    <row r="353" spans="1:83" ht="15">
      <c r="A353" s="60"/>
      <c r="B353" s="63">
        <v>4</v>
      </c>
      <c r="C353" s="60" t="s">
        <v>798</v>
      </c>
      <c r="D353" s="62"/>
      <c r="E353" s="67"/>
      <c r="F353" s="63"/>
      <c r="G353" s="67"/>
      <c r="H353" s="63"/>
      <c r="I353" s="63"/>
      <c r="J353" s="63"/>
      <c r="K353" s="63"/>
      <c r="L353" s="68">
        <f>SUM(L354:L354)-SUMIF(CE354:CE354, 1, L354:L354)</f>
        <v>114.82</v>
      </c>
    </row>
    <row r="354" spans="1:83" ht="14.25">
      <c r="A354" s="61"/>
      <c r="B354" s="61" t="s">
        <v>649</v>
      </c>
      <c r="C354" s="69" t="s">
        <v>651</v>
      </c>
      <c r="D354" s="70" t="s">
        <v>112</v>
      </c>
      <c r="E354" s="71">
        <v>0.70599999999999996</v>
      </c>
      <c r="F354" s="71"/>
      <c r="G354" s="71">
        <f>SmtRes!CX237</f>
        <v>2.1179999999999999</v>
      </c>
      <c r="H354" s="72">
        <f>SmtRes!CZ237</f>
        <v>41.38</v>
      </c>
      <c r="I354" s="73">
        <f>SmtRes!AI237</f>
        <v>1.31</v>
      </c>
      <c r="J354" s="72">
        <f>ROUND(H354*I354, 2)</f>
        <v>54.21</v>
      </c>
      <c r="K354" s="73"/>
      <c r="L354" s="72">
        <f>SmtRes!DF237</f>
        <v>114.82</v>
      </c>
    </row>
    <row r="355" spans="1:83" ht="15">
      <c r="A355" s="61"/>
      <c r="B355" s="61"/>
      <c r="C355" s="75" t="s">
        <v>782</v>
      </c>
      <c r="D355" s="62"/>
      <c r="E355" s="63"/>
      <c r="F355" s="63"/>
      <c r="G355" s="63"/>
      <c r="H355" s="65"/>
      <c r="I355" s="64"/>
      <c r="J355" s="65"/>
      <c r="K355" s="64"/>
      <c r="L355" s="65">
        <f>L351+L353</f>
        <v>6075.13</v>
      </c>
    </row>
    <row r="356" spans="1:83" ht="57">
      <c r="A356" s="59" t="s">
        <v>849</v>
      </c>
      <c r="B356" s="61" t="str">
        <f>Source!F111</f>
        <v>421/пр_2020_п.75_пп.а</v>
      </c>
      <c r="C356" s="61" t="str">
        <f>Source!G111</f>
        <v>Сметная стоимость вспомогательных ненормируемых материальных ресурсов, не учтенная в сметной норме, 2%</v>
      </c>
      <c r="D356" s="62" t="str">
        <f>Source!H111</f>
        <v>%</v>
      </c>
      <c r="E356" s="63">
        <f>SmtRes!AT238</f>
        <v>2</v>
      </c>
      <c r="F356" s="63"/>
      <c r="G356" s="63">
        <f>Source!I111</f>
        <v>2</v>
      </c>
      <c r="H356" s="65"/>
      <c r="I356" s="64"/>
      <c r="J356" s="65"/>
      <c r="K356" s="64"/>
      <c r="L356" s="65">
        <f>Source!P111</f>
        <v>119.21</v>
      </c>
      <c r="AD356">
        <f>ROUND((Source!AT111/100)*((ROUND(0*Source!I111, 2)+ROUND(0*Source!I111, 2))), 2)</f>
        <v>0</v>
      </c>
      <c r="AE356">
        <f>ROUND((Source!AU111/100)*((ROUND(0*Source!I111, 2)+ROUND(0*Source!I111, 2))), 2)</f>
        <v>0</v>
      </c>
      <c r="AN356">
        <f>L356</f>
        <v>119.21</v>
      </c>
      <c r="AW356">
        <f>L356</f>
        <v>119.21</v>
      </c>
      <c r="AZ356">
        <f>Source!X111</f>
        <v>0</v>
      </c>
      <c r="BA356">
        <f>Source!Y111</f>
        <v>0</v>
      </c>
      <c r="CD356">
        <v>2</v>
      </c>
    </row>
    <row r="357" spans="1:83" ht="14.25">
      <c r="A357" s="61"/>
      <c r="B357" s="61"/>
      <c r="C357" s="61" t="s">
        <v>783</v>
      </c>
      <c r="D357" s="62"/>
      <c r="E357" s="63"/>
      <c r="F357" s="63"/>
      <c r="G357" s="63"/>
      <c r="H357" s="65"/>
      <c r="I357" s="64"/>
      <c r="J357" s="65"/>
      <c r="K357" s="64"/>
      <c r="L357" s="65">
        <f>SUM(AR350:AR360)+SUM(AS350:AS360)+SUM(AT350:AT360)+SUM(AU350:AU360)+SUM(AV350:AV360)</f>
        <v>5960.31</v>
      </c>
    </row>
    <row r="358" spans="1:83" ht="28.5">
      <c r="A358" s="61"/>
      <c r="B358" s="61" t="s">
        <v>182</v>
      </c>
      <c r="C358" s="61" t="s">
        <v>839</v>
      </c>
      <c r="D358" s="62" t="s">
        <v>187</v>
      </c>
      <c r="E358" s="63">
        <f>Source!BZ110</f>
        <v>97</v>
      </c>
      <c r="F358" s="63"/>
      <c r="G358" s="63">
        <f>Source!AT110</f>
        <v>97</v>
      </c>
      <c r="H358" s="65"/>
      <c r="I358" s="64"/>
      <c r="J358" s="65"/>
      <c r="K358" s="64"/>
      <c r="L358" s="65">
        <f>SUM(AZ350:AZ360)</f>
        <v>5781.5</v>
      </c>
    </row>
    <row r="359" spans="1:83" ht="28.5">
      <c r="A359" s="69"/>
      <c r="B359" s="69" t="s">
        <v>183</v>
      </c>
      <c r="C359" s="69" t="s">
        <v>840</v>
      </c>
      <c r="D359" s="70" t="s">
        <v>187</v>
      </c>
      <c r="E359" s="71">
        <f>Source!CA110</f>
        <v>51</v>
      </c>
      <c r="F359" s="71"/>
      <c r="G359" s="71">
        <f>Source!AU110</f>
        <v>51</v>
      </c>
      <c r="H359" s="72"/>
      <c r="I359" s="73"/>
      <c r="J359" s="72"/>
      <c r="K359" s="73"/>
      <c r="L359" s="72">
        <f>SUM(BA350:BA360)</f>
        <v>3039.76</v>
      </c>
    </row>
    <row r="360" spans="1:83" ht="15">
      <c r="C360" s="77" t="s">
        <v>786</v>
      </c>
      <c r="D360" s="77"/>
      <c r="E360" s="77"/>
      <c r="F360" s="77"/>
      <c r="G360" s="77"/>
      <c r="H360" s="77"/>
      <c r="I360" s="78">
        <f>IF(E350&lt;&gt;0,K360/E350, 0)</f>
        <v>5005.2</v>
      </c>
      <c r="J360" s="78"/>
      <c r="K360" s="78">
        <f>L351+L353+L358+L359+SUM(L356:L356)</f>
        <v>15015.6</v>
      </c>
      <c r="L360" s="78"/>
      <c r="AD360">
        <f>ROUND((Source!AT110/100)*((ROUND(SUMIF(SmtRes!AQ236:'SmtRes'!AQ238,"=1",SmtRes!AD236:'SmtRes'!AD238)*Source!I110, 2)+ROUND(SUMIF(SmtRes!AQ236:'SmtRes'!AQ238,"=1",SmtRes!AC236:'SmtRes'!AC238)*Source!I110, 2))), 2)</f>
        <v>1463.67</v>
      </c>
      <c r="AE360">
        <f>ROUND((Source!AU110/100)*((ROUND(SUMIF(SmtRes!AQ236:'SmtRes'!AQ238,"=1",SmtRes!AD236:'SmtRes'!AD238)*Source!I110, 2)+ROUND(SUMIF(SmtRes!AQ236:'SmtRes'!AQ238,"=1",SmtRes!AC236:'SmtRes'!AC238)*Source!I110, 2))), 2)</f>
        <v>769.56</v>
      </c>
      <c r="AN360" s="74">
        <f>L351+L353+L358+L359</f>
        <v>14896.390000000001</v>
      </c>
      <c r="AO360">
        <f>0</f>
        <v>0</v>
      </c>
      <c r="AQ360" t="s">
        <v>787</v>
      </c>
      <c r="AR360" s="74">
        <f>L351</f>
        <v>5960.31</v>
      </c>
      <c r="AT360">
        <f>0</f>
        <v>0</v>
      </c>
      <c r="AV360" t="s">
        <v>787</v>
      </c>
      <c r="AW360" s="74">
        <f>L353</f>
        <v>114.82</v>
      </c>
      <c r="AZ360">
        <f>Source!X110</f>
        <v>5781.5</v>
      </c>
      <c r="BA360">
        <f>Source!Y110</f>
        <v>3039.76</v>
      </c>
      <c r="CD360">
        <v>2</v>
      </c>
    </row>
    <row r="361" spans="1:83" ht="71.25">
      <c r="A361" s="59" t="s">
        <v>232</v>
      </c>
      <c r="B361" s="61" t="s">
        <v>850</v>
      </c>
      <c r="C361" s="61" t="str">
        <f>Source!G112</f>
        <v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v>
      </c>
      <c r="D361" s="62" t="str">
        <f>Source!H112</f>
        <v>КОМПЛ</v>
      </c>
      <c r="E361" s="63">
        <f>Source!K112</f>
        <v>3</v>
      </c>
      <c r="F361" s="63"/>
      <c r="G361" s="63">
        <f>Source!I112</f>
        <v>3</v>
      </c>
      <c r="H361" s="65"/>
      <c r="I361" s="64"/>
      <c r="J361" s="65"/>
      <c r="K361" s="64"/>
      <c r="L361" s="65"/>
    </row>
    <row r="362" spans="1:83" ht="15">
      <c r="A362" s="60"/>
      <c r="B362" s="63">
        <v>1</v>
      </c>
      <c r="C362" s="60" t="s">
        <v>781</v>
      </c>
      <c r="D362" s="62" t="s">
        <v>475</v>
      </c>
      <c r="E362" s="67"/>
      <c r="F362" s="63"/>
      <c r="G362" s="67">
        <f>Source!U112</f>
        <v>14.88</v>
      </c>
      <c r="H362" s="63"/>
      <c r="I362" s="63"/>
      <c r="J362" s="63"/>
      <c r="K362" s="63"/>
      <c r="L362" s="68">
        <f>SUM(L363:L363)-SUMIF(CE363:CE363, 1, L363:L363)</f>
        <v>7484.34</v>
      </c>
    </row>
    <row r="363" spans="1:83" ht="14.25">
      <c r="A363" s="61"/>
      <c r="B363" s="61" t="s">
        <v>652</v>
      </c>
      <c r="C363" s="61" t="s">
        <v>653</v>
      </c>
      <c r="D363" s="62" t="s">
        <v>475</v>
      </c>
      <c r="E363" s="63">
        <v>4.96</v>
      </c>
      <c r="F363" s="63"/>
      <c r="G363" s="63">
        <f>SmtRes!CX239</f>
        <v>14.88</v>
      </c>
      <c r="H363" s="65"/>
      <c r="I363" s="64"/>
      <c r="J363" s="65">
        <f>SmtRes!CZ239</f>
        <v>502.98</v>
      </c>
      <c r="K363" s="64"/>
      <c r="L363" s="65">
        <f>SmtRes!DI239</f>
        <v>7484.34</v>
      </c>
    </row>
    <row r="364" spans="1:83" ht="15">
      <c r="A364" s="60"/>
      <c r="B364" s="63">
        <v>2</v>
      </c>
      <c r="C364" s="60" t="s">
        <v>793</v>
      </c>
      <c r="D364" s="62"/>
      <c r="E364" s="67"/>
      <c r="F364" s="63"/>
      <c r="G364" s="67"/>
      <c r="H364" s="63"/>
      <c r="I364" s="63"/>
      <c r="J364" s="63"/>
      <c r="K364" s="63"/>
      <c r="L364" s="68">
        <f>SUM(L365:L367)-SUMIF(CE365:CE367, 1, L365:L367)</f>
        <v>799.38999999999987</v>
      </c>
    </row>
    <row r="365" spans="1:83" ht="15">
      <c r="A365" s="60"/>
      <c r="B365" s="63"/>
      <c r="C365" s="60" t="s">
        <v>797</v>
      </c>
      <c r="D365" s="62" t="s">
        <v>475</v>
      </c>
      <c r="E365" s="67"/>
      <c r="F365" s="63"/>
      <c r="G365" s="67">
        <f>Source!V112</f>
        <v>1.59</v>
      </c>
      <c r="H365" s="63"/>
      <c r="I365" s="63"/>
      <c r="J365" s="63"/>
      <c r="K365" s="63"/>
      <c r="L365" s="68">
        <f>SUMIF(CE366:CE367, 1, L366:L367)</f>
        <v>799.74</v>
      </c>
      <c r="CE365">
        <v>1</v>
      </c>
    </row>
    <row r="366" spans="1:83" ht="28.5">
      <c r="A366" s="61"/>
      <c r="B366" s="61" t="s">
        <v>654</v>
      </c>
      <c r="C366" s="61" t="s">
        <v>656</v>
      </c>
      <c r="D366" s="62" t="s">
        <v>479</v>
      </c>
      <c r="E366" s="63">
        <v>0.53</v>
      </c>
      <c r="F366" s="63"/>
      <c r="G366" s="63">
        <f>SmtRes!CX241</f>
        <v>1.59</v>
      </c>
      <c r="H366" s="65">
        <f>SmtRes!CZ241</f>
        <v>346.73</v>
      </c>
      <c r="I366" s="64">
        <f>SmtRes!AJ241</f>
        <v>1.45</v>
      </c>
      <c r="J366" s="65">
        <f>ROUND(H366*I366, 2)</f>
        <v>502.76</v>
      </c>
      <c r="K366" s="64"/>
      <c r="L366" s="65">
        <f>SmtRes!DG241</f>
        <v>799.39</v>
      </c>
    </row>
    <row r="367" spans="1:83" ht="28.5">
      <c r="A367" s="61"/>
      <c r="B367" s="61" t="s">
        <v>512</v>
      </c>
      <c r="C367" s="61" t="s">
        <v>796</v>
      </c>
      <c r="D367" s="62" t="s">
        <v>475</v>
      </c>
      <c r="E367" s="63">
        <f>SmtRes!DO241*SmtRes!AT241</f>
        <v>0.53</v>
      </c>
      <c r="F367" s="63"/>
      <c r="G367" s="63">
        <f>ROUND(E367*G361, 7)</f>
        <v>1.59</v>
      </c>
      <c r="H367" s="65"/>
      <c r="I367" s="64"/>
      <c r="J367" s="65">
        <f>ROUND(SmtRes!AG241/SmtRes!DO241, 2)</f>
        <v>502.98</v>
      </c>
      <c r="K367" s="64"/>
      <c r="L367" s="65">
        <f>SmtRes!DH241</f>
        <v>799.74</v>
      </c>
      <c r="CE367">
        <v>1</v>
      </c>
    </row>
    <row r="368" spans="1:83" ht="15">
      <c r="A368" s="60"/>
      <c r="B368" s="63">
        <v>4</v>
      </c>
      <c r="C368" s="60" t="s">
        <v>798</v>
      </c>
      <c r="D368" s="62"/>
      <c r="E368" s="67"/>
      <c r="F368" s="63"/>
      <c r="G368" s="67"/>
      <c r="H368" s="63"/>
      <c r="I368" s="63"/>
      <c r="J368" s="63"/>
      <c r="K368" s="63"/>
      <c r="L368" s="68">
        <f>SUM(L369:L369)-SUMIF(CE369:CE369, 1, L369:L369)</f>
        <v>171.04</v>
      </c>
    </row>
    <row r="369" spans="1:83" ht="14.25">
      <c r="A369" s="61"/>
      <c r="B369" s="61" t="s">
        <v>649</v>
      </c>
      <c r="C369" s="69" t="s">
        <v>651</v>
      </c>
      <c r="D369" s="70" t="s">
        <v>112</v>
      </c>
      <c r="E369" s="71">
        <v>1.0517000000000001</v>
      </c>
      <c r="F369" s="71"/>
      <c r="G369" s="71">
        <f>SmtRes!CX242</f>
        <v>3.1551</v>
      </c>
      <c r="H369" s="72">
        <f>SmtRes!CZ242</f>
        <v>41.38</v>
      </c>
      <c r="I369" s="73">
        <f>SmtRes!AI242</f>
        <v>1.31</v>
      </c>
      <c r="J369" s="72">
        <f>ROUND(H369*I369, 2)</f>
        <v>54.21</v>
      </c>
      <c r="K369" s="73"/>
      <c r="L369" s="72">
        <f>SmtRes!DF242</f>
        <v>171.04</v>
      </c>
    </row>
    <row r="370" spans="1:83" ht="15">
      <c r="A370" s="61"/>
      <c r="B370" s="61"/>
      <c r="C370" s="75" t="s">
        <v>782</v>
      </c>
      <c r="D370" s="62"/>
      <c r="E370" s="63"/>
      <c r="F370" s="63"/>
      <c r="G370" s="63"/>
      <c r="H370" s="65"/>
      <c r="I370" s="64"/>
      <c r="J370" s="65"/>
      <c r="K370" s="64"/>
      <c r="L370" s="65">
        <f>L362+L364+L365+L368</f>
        <v>9254.51</v>
      </c>
    </row>
    <row r="371" spans="1:83" ht="57">
      <c r="A371" s="59" t="s">
        <v>851</v>
      </c>
      <c r="B371" s="61" t="str">
        <f>Source!F113</f>
        <v>421/пр_2020_п.75_пп.а</v>
      </c>
      <c r="C371" s="61" t="str">
        <f>Source!G113</f>
        <v>Сметная стоимость вспомогательных ненормируемых материальных ресурсов, не учтенная в сметной норме, 2%</v>
      </c>
      <c r="D371" s="62" t="str">
        <f>Source!H113</f>
        <v>%</v>
      </c>
      <c r="E371" s="63">
        <f>SmtRes!AT243</f>
        <v>2</v>
      </c>
      <c r="F371" s="63"/>
      <c r="G371" s="63">
        <f>Source!I113</f>
        <v>2</v>
      </c>
      <c r="H371" s="65"/>
      <c r="I371" s="64"/>
      <c r="J371" s="65"/>
      <c r="K371" s="64"/>
      <c r="L371" s="65">
        <f>Source!P113</f>
        <v>149.69</v>
      </c>
      <c r="AD371">
        <f>ROUND((Source!AT113/100)*((ROUND(0*Source!I113, 2)+ROUND(0*Source!I113, 2))), 2)</f>
        <v>0</v>
      </c>
      <c r="AE371">
        <f>ROUND((Source!AU113/100)*((ROUND(0*Source!I113, 2)+ROUND(0*Source!I113, 2))), 2)</f>
        <v>0</v>
      </c>
      <c r="AN371">
        <f>L371</f>
        <v>149.69</v>
      </c>
      <c r="AW371">
        <f>L371</f>
        <v>149.69</v>
      </c>
      <c r="AZ371">
        <f>Source!X113</f>
        <v>0</v>
      </c>
      <c r="BA371">
        <f>Source!Y113</f>
        <v>0</v>
      </c>
      <c r="CD371">
        <v>2</v>
      </c>
    </row>
    <row r="372" spans="1:83" ht="14.25">
      <c r="A372" s="61"/>
      <c r="B372" s="61"/>
      <c r="C372" s="61" t="s">
        <v>783</v>
      </c>
      <c r="D372" s="62"/>
      <c r="E372" s="63"/>
      <c r="F372" s="63"/>
      <c r="G372" s="63"/>
      <c r="H372" s="65"/>
      <c r="I372" s="64"/>
      <c r="J372" s="65"/>
      <c r="K372" s="64"/>
      <c r="L372" s="65">
        <f>SUM(AR361:AR375)+SUM(AS361:AS375)+SUM(AT361:AT375)+SUM(AU361:AU375)+SUM(AV361:AV375)</f>
        <v>8284.08</v>
      </c>
    </row>
    <row r="373" spans="1:83" ht="28.5">
      <c r="A373" s="61"/>
      <c r="B373" s="61" t="s">
        <v>182</v>
      </c>
      <c r="C373" s="61" t="s">
        <v>839</v>
      </c>
      <c r="D373" s="62" t="s">
        <v>187</v>
      </c>
      <c r="E373" s="63">
        <f>Source!BZ112</f>
        <v>97</v>
      </c>
      <c r="F373" s="63"/>
      <c r="G373" s="63">
        <f>Source!AT112</f>
        <v>97</v>
      </c>
      <c r="H373" s="65"/>
      <c r="I373" s="64"/>
      <c r="J373" s="65"/>
      <c r="K373" s="64"/>
      <c r="L373" s="65">
        <f>SUM(AZ361:AZ375)</f>
        <v>8035.56</v>
      </c>
    </row>
    <row r="374" spans="1:83" ht="28.5">
      <c r="A374" s="69"/>
      <c r="B374" s="69" t="s">
        <v>183</v>
      </c>
      <c r="C374" s="69" t="s">
        <v>840</v>
      </c>
      <c r="D374" s="70" t="s">
        <v>187</v>
      </c>
      <c r="E374" s="71">
        <f>Source!CA112</f>
        <v>51</v>
      </c>
      <c r="F374" s="71"/>
      <c r="G374" s="71">
        <f>Source!AU112</f>
        <v>51</v>
      </c>
      <c r="H374" s="72"/>
      <c r="I374" s="73"/>
      <c r="J374" s="72"/>
      <c r="K374" s="73"/>
      <c r="L374" s="72">
        <f>SUM(BA361:BA375)</f>
        <v>4224.88</v>
      </c>
    </row>
    <row r="375" spans="1:83" ht="15">
      <c r="C375" s="77" t="s">
        <v>786</v>
      </c>
      <c r="D375" s="77"/>
      <c r="E375" s="77"/>
      <c r="F375" s="77"/>
      <c r="G375" s="77"/>
      <c r="H375" s="77"/>
      <c r="I375" s="78">
        <f>IF(E361&lt;&gt;0,K375/E361, 0)</f>
        <v>7221.546666666668</v>
      </c>
      <c r="J375" s="78"/>
      <c r="K375" s="78">
        <f>L362+L364+L368+L373+L374+L365+SUM(L371:L371)</f>
        <v>21664.640000000003</v>
      </c>
      <c r="L375" s="78"/>
      <c r="AD375">
        <f>ROUND((Source!AT112/100)*((ROUND(SUMIF(SmtRes!AQ239:'SmtRes'!AQ243,"=1",SmtRes!AD239:'SmtRes'!AD243)*Source!I112, 2)+ROUND(SUMIF(SmtRes!AQ239:'SmtRes'!AQ243,"=1",SmtRes!AC239:'SmtRes'!AC243)*Source!I112, 2))), 2)</f>
        <v>2927.34</v>
      </c>
      <c r="AE375">
        <f>ROUND((Source!AU112/100)*((ROUND(SUMIF(SmtRes!AQ239:'SmtRes'!AQ243,"=1",SmtRes!AD239:'SmtRes'!AD243)*Source!I112, 2)+ROUND(SUMIF(SmtRes!AQ239:'SmtRes'!AQ243,"=1",SmtRes!AC239:'SmtRes'!AC243)*Source!I112, 2))), 2)</f>
        <v>1539.12</v>
      </c>
      <c r="AN375" s="74">
        <f>L362+L364+L368+L373+L374+L365</f>
        <v>21514.950000000004</v>
      </c>
      <c r="AO375" s="74">
        <f>L364</f>
        <v>799.38999999999987</v>
      </c>
      <c r="AQ375" t="s">
        <v>787</v>
      </c>
      <c r="AR375" s="74">
        <f>L362</f>
        <v>7484.34</v>
      </c>
      <c r="AT375" s="74">
        <f>L365</f>
        <v>799.74</v>
      </c>
      <c r="AV375" t="s">
        <v>787</v>
      </c>
      <c r="AW375" s="74">
        <f>L368</f>
        <v>171.04</v>
      </c>
      <c r="AZ375">
        <f>Source!X112</f>
        <v>8035.56</v>
      </c>
      <c r="BA375">
        <f>Source!Y112</f>
        <v>4224.88</v>
      </c>
      <c r="CD375">
        <v>2</v>
      </c>
    </row>
    <row r="376" spans="1:83" ht="28.5">
      <c r="A376" s="59" t="s">
        <v>237</v>
      </c>
      <c r="B376" s="61" t="s">
        <v>852</v>
      </c>
      <c r="C376" s="61" t="str">
        <f>Source!G114</f>
        <v>Уплотнитель кабельного прохода термоусаживаемый</v>
      </c>
      <c r="D376" s="62" t="str">
        <f>Source!H114</f>
        <v>100 ШТ</v>
      </c>
      <c r="E376" s="63">
        <f>Source!K114</f>
        <v>0.1</v>
      </c>
      <c r="F376" s="63"/>
      <c r="G376" s="63">
        <f>Source!I114</f>
        <v>0.1</v>
      </c>
      <c r="H376" s="65"/>
      <c r="I376" s="64"/>
      <c r="J376" s="65"/>
      <c r="K376" s="64"/>
      <c r="L376" s="65"/>
    </row>
    <row r="377" spans="1:83">
      <c r="C377" s="66" t="str">
        <f>"Объем: "&amp;Source!I114&amp;"=10/"&amp;"100"</f>
        <v>Объем: 0,1=10/100</v>
      </c>
    </row>
    <row r="378" spans="1:83" ht="15">
      <c r="A378" s="60"/>
      <c r="B378" s="63">
        <v>1</v>
      </c>
      <c r="C378" s="60" t="s">
        <v>781</v>
      </c>
      <c r="D378" s="62" t="s">
        <v>475</v>
      </c>
      <c r="E378" s="67"/>
      <c r="F378" s="63"/>
      <c r="G378" s="67">
        <f>Source!U114</f>
        <v>15.599</v>
      </c>
      <c r="H378" s="63"/>
      <c r="I378" s="63"/>
      <c r="J378" s="63"/>
      <c r="K378" s="63"/>
      <c r="L378" s="68">
        <f>SUM(L379:L381)-SUMIF(CE379:CE381, 1, L379:L381)</f>
        <v>8423.74</v>
      </c>
    </row>
    <row r="379" spans="1:83" ht="14.25">
      <c r="A379" s="61"/>
      <c r="B379" s="61" t="s">
        <v>571</v>
      </c>
      <c r="C379" s="61" t="s">
        <v>572</v>
      </c>
      <c r="D379" s="62" t="s">
        <v>573</v>
      </c>
      <c r="E379" s="63">
        <v>0.59</v>
      </c>
      <c r="F379" s="63"/>
      <c r="G379" s="63">
        <f>SmtRes!CX244</f>
        <v>5.8999999999999997E-2</v>
      </c>
      <c r="H379" s="65"/>
      <c r="I379" s="64"/>
      <c r="J379" s="65">
        <f>SmtRes!CZ244</f>
        <v>409.14</v>
      </c>
      <c r="K379" s="64"/>
      <c r="L379" s="65">
        <f>SmtRes!DI244</f>
        <v>24.14</v>
      </c>
    </row>
    <row r="380" spans="1:83" ht="14.25">
      <c r="A380" s="61"/>
      <c r="B380" s="61" t="s">
        <v>576</v>
      </c>
      <c r="C380" s="61" t="s">
        <v>577</v>
      </c>
      <c r="D380" s="62" t="s">
        <v>573</v>
      </c>
      <c r="E380" s="63">
        <v>77.7</v>
      </c>
      <c r="F380" s="63"/>
      <c r="G380" s="63">
        <f>SmtRes!CX245</f>
        <v>7.77</v>
      </c>
      <c r="H380" s="65"/>
      <c r="I380" s="64"/>
      <c r="J380" s="65">
        <f>SmtRes!CZ245</f>
        <v>502.98</v>
      </c>
      <c r="K380" s="64"/>
      <c r="L380" s="65">
        <f>SmtRes!DI245</f>
        <v>3908.15</v>
      </c>
    </row>
    <row r="381" spans="1:83" ht="14.25">
      <c r="A381" s="61"/>
      <c r="B381" s="61" t="s">
        <v>578</v>
      </c>
      <c r="C381" s="61" t="s">
        <v>579</v>
      </c>
      <c r="D381" s="62" t="s">
        <v>573</v>
      </c>
      <c r="E381" s="63">
        <v>77.7</v>
      </c>
      <c r="F381" s="63"/>
      <c r="G381" s="63">
        <f>SmtRes!CX246</f>
        <v>7.77</v>
      </c>
      <c r="H381" s="65"/>
      <c r="I381" s="64"/>
      <c r="J381" s="65">
        <f>SmtRes!CZ246</f>
        <v>578.04999999999995</v>
      </c>
      <c r="K381" s="64"/>
      <c r="L381" s="65">
        <f>SmtRes!DI246</f>
        <v>4491.45</v>
      </c>
    </row>
    <row r="382" spans="1:83" ht="15">
      <c r="A382" s="60"/>
      <c r="B382" s="63">
        <v>2</v>
      </c>
      <c r="C382" s="60" t="s">
        <v>793</v>
      </c>
      <c r="D382" s="62"/>
      <c r="E382" s="67"/>
      <c r="F382" s="63"/>
      <c r="G382" s="67"/>
      <c r="H382" s="63"/>
      <c r="I382" s="63"/>
      <c r="J382" s="63"/>
      <c r="K382" s="63"/>
      <c r="L382" s="68">
        <f>SUM(L383:L386)-SUMIF(CE383:CE386, 1, L383:L386)</f>
        <v>25.42</v>
      </c>
    </row>
    <row r="383" spans="1:83" ht="15">
      <c r="A383" s="60"/>
      <c r="B383" s="63"/>
      <c r="C383" s="60" t="s">
        <v>797</v>
      </c>
      <c r="D383" s="62" t="s">
        <v>475</v>
      </c>
      <c r="E383" s="67"/>
      <c r="F383" s="63"/>
      <c r="G383" s="67">
        <f>Source!V114</f>
        <v>1.6E-2</v>
      </c>
      <c r="H383" s="63"/>
      <c r="I383" s="63"/>
      <c r="J383" s="63"/>
      <c r="K383" s="63"/>
      <c r="L383" s="68">
        <f>SUMIF(CE384:CE386, 1, L384:L386)</f>
        <v>8.0500000000000007</v>
      </c>
      <c r="CE383">
        <v>1</v>
      </c>
    </row>
    <row r="384" spans="1:83" ht="28.5">
      <c r="A384" s="61"/>
      <c r="B384" s="61" t="s">
        <v>537</v>
      </c>
      <c r="C384" s="61" t="s">
        <v>539</v>
      </c>
      <c r="D384" s="62" t="s">
        <v>479</v>
      </c>
      <c r="E384" s="63">
        <v>0.16</v>
      </c>
      <c r="F384" s="63"/>
      <c r="G384" s="63">
        <f>SmtRes!CX248</f>
        <v>1.6E-2</v>
      </c>
      <c r="H384" s="65"/>
      <c r="I384" s="64"/>
      <c r="J384" s="65">
        <f>SmtRes!CZ248</f>
        <v>605.36</v>
      </c>
      <c r="K384" s="64"/>
      <c r="L384" s="65">
        <f>SmtRes!DG248</f>
        <v>9.69</v>
      </c>
    </row>
    <row r="385" spans="1:83" ht="28.5">
      <c r="A385" s="61"/>
      <c r="B385" s="61" t="s">
        <v>512</v>
      </c>
      <c r="C385" s="61" t="s">
        <v>796</v>
      </c>
      <c r="D385" s="62" t="s">
        <v>475</v>
      </c>
      <c r="E385" s="63">
        <f>SmtRes!DO248*SmtRes!AT248</f>
        <v>0.16</v>
      </c>
      <c r="F385" s="63"/>
      <c r="G385" s="63">
        <f>ROUND(E385*G376, 7)</f>
        <v>1.6E-2</v>
      </c>
      <c r="H385" s="65"/>
      <c r="I385" s="64"/>
      <c r="J385" s="65">
        <f>ROUND(SmtRes!AG248/SmtRes!DO248, 2)</f>
        <v>502.98</v>
      </c>
      <c r="K385" s="64"/>
      <c r="L385" s="65">
        <f>SmtRes!DH248</f>
        <v>8.0500000000000007</v>
      </c>
      <c r="CE385">
        <v>1</v>
      </c>
    </row>
    <row r="386" spans="1:83" ht="14.25">
      <c r="A386" s="61"/>
      <c r="B386" s="61" t="s">
        <v>657</v>
      </c>
      <c r="C386" s="61" t="s">
        <v>659</v>
      </c>
      <c r="D386" s="62" t="s">
        <v>479</v>
      </c>
      <c r="E386" s="63">
        <v>17</v>
      </c>
      <c r="F386" s="63"/>
      <c r="G386" s="63">
        <f>SmtRes!CX249</f>
        <v>1.7</v>
      </c>
      <c r="H386" s="65">
        <f>SmtRes!CZ249</f>
        <v>7.52</v>
      </c>
      <c r="I386" s="64">
        <f>SmtRes!AJ249</f>
        <v>1.23</v>
      </c>
      <c r="J386" s="65">
        <f>ROUND(H386*I386, 2)</f>
        <v>9.25</v>
      </c>
      <c r="K386" s="64"/>
      <c r="L386" s="65">
        <f>SmtRes!DG249</f>
        <v>15.73</v>
      </c>
    </row>
    <row r="387" spans="1:83" ht="15">
      <c r="A387" s="60"/>
      <c r="B387" s="63">
        <v>4</v>
      </c>
      <c r="C387" s="60" t="s">
        <v>798</v>
      </c>
      <c r="D387" s="62"/>
      <c r="E387" s="67"/>
      <c r="F387" s="63"/>
      <c r="G387" s="67"/>
      <c r="H387" s="63"/>
      <c r="I387" s="63"/>
      <c r="J387" s="63"/>
      <c r="K387" s="63"/>
      <c r="L387" s="68">
        <f>SUM(L388:L393)-SUMIF(CE388:CE393, 1, L388:L393)</f>
        <v>2720.14</v>
      </c>
    </row>
    <row r="388" spans="1:83" ht="14.25">
      <c r="A388" s="61"/>
      <c r="B388" s="61" t="s">
        <v>640</v>
      </c>
      <c r="C388" s="61" t="s">
        <v>642</v>
      </c>
      <c r="D388" s="62" t="s">
        <v>283</v>
      </c>
      <c r="E388" s="63">
        <v>3.8E-3</v>
      </c>
      <c r="F388" s="63"/>
      <c r="G388" s="63">
        <f>SmtRes!CX250</f>
        <v>3.8000000000000002E-4</v>
      </c>
      <c r="H388" s="65">
        <f>SmtRes!CZ250</f>
        <v>116448.72</v>
      </c>
      <c r="I388" s="64">
        <f>SmtRes!AI250</f>
        <v>1.08</v>
      </c>
      <c r="J388" s="65">
        <f>ROUND(H388*I388, 2)</f>
        <v>125764.62</v>
      </c>
      <c r="K388" s="64"/>
      <c r="L388" s="65">
        <f>SmtRes!DF250</f>
        <v>47.79</v>
      </c>
    </row>
    <row r="389" spans="1:83" ht="14.25">
      <c r="A389" s="61"/>
      <c r="B389" s="61" t="s">
        <v>649</v>
      </c>
      <c r="C389" s="61" t="s">
        <v>651</v>
      </c>
      <c r="D389" s="62" t="s">
        <v>112</v>
      </c>
      <c r="E389" s="63">
        <v>30.6</v>
      </c>
      <c r="F389" s="63"/>
      <c r="G389" s="63">
        <f>SmtRes!CX251</f>
        <v>3.06</v>
      </c>
      <c r="H389" s="65">
        <f>SmtRes!CZ251</f>
        <v>41.38</v>
      </c>
      <c r="I389" s="64">
        <f>SmtRes!AI251</f>
        <v>1.31</v>
      </c>
      <c r="J389" s="65">
        <f>ROUND(H389*I389, 2)</f>
        <v>54.21</v>
      </c>
      <c r="K389" s="64"/>
      <c r="L389" s="65">
        <f>SmtRes!DF251</f>
        <v>165.88</v>
      </c>
    </row>
    <row r="390" spans="1:83" ht="28.5">
      <c r="A390" s="61"/>
      <c r="B390" s="61" t="s">
        <v>660</v>
      </c>
      <c r="C390" s="61" t="s">
        <v>662</v>
      </c>
      <c r="D390" s="62" t="s">
        <v>663</v>
      </c>
      <c r="E390" s="63">
        <v>1</v>
      </c>
      <c r="F390" s="63"/>
      <c r="G390" s="63">
        <f>SmtRes!CX252</f>
        <v>0.1</v>
      </c>
      <c r="H390" s="65">
        <f>SmtRes!CZ252</f>
        <v>742.3</v>
      </c>
      <c r="I390" s="64">
        <f>SmtRes!AI252</f>
        <v>1.28</v>
      </c>
      <c r="J390" s="65">
        <f>ROUND(H390*I390, 2)</f>
        <v>950.14</v>
      </c>
      <c r="K390" s="64"/>
      <c r="L390" s="65">
        <f>SmtRes!DF252</f>
        <v>95.01</v>
      </c>
    </row>
    <row r="391" spans="1:83" ht="14.25">
      <c r="A391" s="61"/>
      <c r="B391" s="61" t="s">
        <v>664</v>
      </c>
      <c r="C391" s="61" t="s">
        <v>666</v>
      </c>
      <c r="D391" s="62" t="s">
        <v>112</v>
      </c>
      <c r="E391" s="63">
        <v>10</v>
      </c>
      <c r="F391" s="63"/>
      <c r="G391" s="63">
        <f>SmtRes!CX253</f>
        <v>1</v>
      </c>
      <c r="H391" s="65">
        <f>SmtRes!CZ253</f>
        <v>56.11</v>
      </c>
      <c r="I391" s="64">
        <f>SmtRes!AI253</f>
        <v>1.48</v>
      </c>
      <c r="J391" s="65">
        <f>ROUND(H391*I391, 2)</f>
        <v>83.04</v>
      </c>
      <c r="K391" s="64"/>
      <c r="L391" s="65">
        <f>SmtRes!DF253</f>
        <v>83.04</v>
      </c>
    </row>
    <row r="392" spans="1:83" ht="28.5">
      <c r="A392" s="61"/>
      <c r="B392" s="61" t="s">
        <v>667</v>
      </c>
      <c r="C392" s="61" t="s">
        <v>669</v>
      </c>
      <c r="D392" s="62" t="s">
        <v>240</v>
      </c>
      <c r="E392" s="63">
        <v>2</v>
      </c>
      <c r="F392" s="63"/>
      <c r="G392" s="63">
        <f>SmtRes!CX254</f>
        <v>0.2</v>
      </c>
      <c r="H392" s="65">
        <f>SmtRes!CZ254</f>
        <v>111.69</v>
      </c>
      <c r="I392" s="64">
        <f>SmtRes!AI254</f>
        <v>1.25</v>
      </c>
      <c r="J392" s="65">
        <f>ROUND(H392*I392, 2)</f>
        <v>139.61000000000001</v>
      </c>
      <c r="K392" s="64"/>
      <c r="L392" s="65">
        <f>SmtRes!DF254</f>
        <v>27.92</v>
      </c>
    </row>
    <row r="393" spans="1:83" ht="42.75">
      <c r="A393" s="61"/>
      <c r="B393" s="61" t="s">
        <v>670</v>
      </c>
      <c r="C393" s="69" t="s">
        <v>672</v>
      </c>
      <c r="D393" s="70" t="s">
        <v>118</v>
      </c>
      <c r="E393" s="71">
        <v>100</v>
      </c>
      <c r="F393" s="71"/>
      <c r="G393" s="71">
        <f>SmtRes!CX255</f>
        <v>10</v>
      </c>
      <c r="H393" s="72">
        <f>SmtRes!CZ255</f>
        <v>184.04</v>
      </c>
      <c r="I393" s="73">
        <f>SmtRes!AI255</f>
        <v>1.25</v>
      </c>
      <c r="J393" s="72">
        <f>ROUND(H393*I393, 2)</f>
        <v>230.05</v>
      </c>
      <c r="K393" s="73"/>
      <c r="L393" s="72">
        <f>SmtRes!DF255</f>
        <v>2300.5</v>
      </c>
    </row>
    <row r="394" spans="1:83" ht="15">
      <c r="A394" s="61"/>
      <c r="B394" s="61"/>
      <c r="C394" s="75" t="s">
        <v>782</v>
      </c>
      <c r="D394" s="62"/>
      <c r="E394" s="63"/>
      <c r="F394" s="63"/>
      <c r="G394" s="63"/>
      <c r="H394" s="65"/>
      <c r="I394" s="64"/>
      <c r="J394" s="65"/>
      <c r="K394" s="64"/>
      <c r="L394" s="65">
        <f>L378+L382+L383+L387</f>
        <v>11177.349999999999</v>
      </c>
    </row>
    <row r="395" spans="1:83" ht="57">
      <c r="A395" s="59" t="s">
        <v>853</v>
      </c>
      <c r="B395" s="61" t="str">
        <f>Source!F115</f>
        <v>421/пр_2020_п.75_пп.а</v>
      </c>
      <c r="C395" s="61" t="str">
        <f>Source!G115</f>
        <v>Сметная стоимость вспомогательных ненормируемых материальных ресурсов, не учтенная в сметной норме, 2%</v>
      </c>
      <c r="D395" s="62" t="str">
        <f>Source!H115</f>
        <v>%</v>
      </c>
      <c r="E395" s="63">
        <f>SmtRes!AT256</f>
        <v>2</v>
      </c>
      <c r="F395" s="63"/>
      <c r="G395" s="63">
        <f>Source!I115</f>
        <v>2</v>
      </c>
      <c r="H395" s="65"/>
      <c r="I395" s="64"/>
      <c r="J395" s="65"/>
      <c r="K395" s="64"/>
      <c r="L395" s="65">
        <f>Source!P115</f>
        <v>168.47</v>
      </c>
      <c r="AD395">
        <f>ROUND((Source!AT115/100)*((ROUND(0*Source!I115, 2)+ROUND(0*Source!I115, 2))), 2)</f>
        <v>0</v>
      </c>
      <c r="AE395">
        <f>ROUND((Source!AU115/100)*((ROUND(0*Source!I115, 2)+ROUND(0*Source!I115, 2))), 2)</f>
        <v>0</v>
      </c>
      <c r="AN395">
        <f>L395</f>
        <v>168.47</v>
      </c>
      <c r="AW395">
        <f>L395</f>
        <v>168.47</v>
      </c>
      <c r="AZ395">
        <f>Source!X115</f>
        <v>0</v>
      </c>
      <c r="BA395">
        <f>Source!Y115</f>
        <v>0</v>
      </c>
      <c r="CD395">
        <v>2</v>
      </c>
    </row>
    <row r="396" spans="1:83" ht="14.25">
      <c r="A396" s="61"/>
      <c r="B396" s="61"/>
      <c r="C396" s="61" t="s">
        <v>783</v>
      </c>
      <c r="D396" s="62"/>
      <c r="E396" s="63"/>
      <c r="F396" s="63"/>
      <c r="G396" s="63"/>
      <c r="H396" s="65"/>
      <c r="I396" s="64"/>
      <c r="J396" s="65"/>
      <c r="K396" s="64"/>
      <c r="L396" s="65">
        <f>SUM(AR376:AR399)+SUM(AS376:AS399)+SUM(AT376:AT399)+SUM(AU376:AU399)+SUM(AV376:AV399)</f>
        <v>8431.7899999999991</v>
      </c>
    </row>
    <row r="397" spans="1:83" ht="28.5">
      <c r="A397" s="61"/>
      <c r="B397" s="61" t="s">
        <v>182</v>
      </c>
      <c r="C397" s="61" t="s">
        <v>839</v>
      </c>
      <c r="D397" s="62" t="s">
        <v>187</v>
      </c>
      <c r="E397" s="63">
        <f>Source!BZ114</f>
        <v>97</v>
      </c>
      <c r="F397" s="63"/>
      <c r="G397" s="63">
        <f>Source!AT114</f>
        <v>97</v>
      </c>
      <c r="H397" s="65"/>
      <c r="I397" s="64"/>
      <c r="J397" s="65"/>
      <c r="K397" s="64"/>
      <c r="L397" s="65">
        <f>SUM(AZ376:AZ399)</f>
        <v>8178.84</v>
      </c>
    </row>
    <row r="398" spans="1:83" ht="28.5">
      <c r="A398" s="69"/>
      <c r="B398" s="69" t="s">
        <v>183</v>
      </c>
      <c r="C398" s="69" t="s">
        <v>840</v>
      </c>
      <c r="D398" s="70" t="s">
        <v>187</v>
      </c>
      <c r="E398" s="71">
        <f>Source!CA114</f>
        <v>51</v>
      </c>
      <c r="F398" s="71"/>
      <c r="G398" s="71">
        <f>Source!AU114</f>
        <v>51</v>
      </c>
      <c r="H398" s="72"/>
      <c r="I398" s="73"/>
      <c r="J398" s="72"/>
      <c r="K398" s="73"/>
      <c r="L398" s="72">
        <f>SUM(BA376:BA399)</f>
        <v>4300.21</v>
      </c>
    </row>
    <row r="399" spans="1:83" ht="15">
      <c r="C399" s="77" t="s">
        <v>786</v>
      </c>
      <c r="D399" s="77"/>
      <c r="E399" s="77"/>
      <c r="F399" s="77"/>
      <c r="G399" s="77"/>
      <c r="H399" s="77"/>
      <c r="I399" s="78">
        <f>IF(E376&lt;&gt;0,K399/E376, 0)</f>
        <v>238248.69999999998</v>
      </c>
      <c r="J399" s="78"/>
      <c r="K399" s="78">
        <f>L378+L382+L387+L397+L398+L383+SUM(L395:L395)</f>
        <v>23824.87</v>
      </c>
      <c r="L399" s="78"/>
      <c r="AD399">
        <f>ROUND((Source!AT114/100)*((ROUND(SUMIF(SmtRes!AQ244:'SmtRes'!AQ256,"=1",SmtRes!AD244:'SmtRes'!AD256)*Source!I114, 2)+ROUND(SUMIF(SmtRes!AQ244:'SmtRes'!AQ256,"=1",SmtRes!AC244:'SmtRes'!AC256)*Source!I114, 2))), 2)</f>
        <v>193.34</v>
      </c>
      <c r="AE399">
        <f>ROUND((Source!AU114/100)*((ROUND(SUMIF(SmtRes!AQ244:'SmtRes'!AQ256,"=1",SmtRes!AD244:'SmtRes'!AD256)*Source!I114, 2)+ROUND(SUMIF(SmtRes!AQ244:'SmtRes'!AQ256,"=1",SmtRes!AC244:'SmtRes'!AC256)*Source!I114, 2))), 2)</f>
        <v>101.65</v>
      </c>
      <c r="AN399" s="74">
        <f>L378+L382+L387+L397+L398+L383</f>
        <v>23656.399999999998</v>
      </c>
      <c r="AO399" s="74">
        <f>L382</f>
        <v>25.42</v>
      </c>
      <c r="AQ399" t="s">
        <v>787</v>
      </c>
      <c r="AR399" s="74">
        <f>L378</f>
        <v>8423.74</v>
      </c>
      <c r="AT399" s="74">
        <f>L383</f>
        <v>8.0500000000000007</v>
      </c>
      <c r="AV399" t="s">
        <v>787</v>
      </c>
      <c r="AW399" s="74">
        <f>L387</f>
        <v>2720.14</v>
      </c>
      <c r="AZ399">
        <f>Source!X114</f>
        <v>8178.84</v>
      </c>
      <c r="BA399">
        <f>Source!Y114</f>
        <v>4300.21</v>
      </c>
      <c r="CD399">
        <v>2</v>
      </c>
    </row>
    <row r="400" spans="1:83" ht="71.25">
      <c r="A400" s="59" t="s">
        <v>251</v>
      </c>
      <c r="B400" s="61" t="s">
        <v>854</v>
      </c>
      <c r="C400" s="61" t="str">
        <f>Source!G118</f>
        <v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400" s="62" t="str">
        <f>Source!H118</f>
        <v>100 м</v>
      </c>
      <c r="E400" s="63">
        <f>Source!K118</f>
        <v>1.7170000000000001</v>
      </c>
      <c r="F400" s="63"/>
      <c r="G400" s="63">
        <f>Source!I118</f>
        <v>1.7170000000000001</v>
      </c>
      <c r="H400" s="65"/>
      <c r="I400" s="64"/>
      <c r="J400" s="65"/>
      <c r="K400" s="64"/>
      <c r="L400" s="65"/>
    </row>
    <row r="401" spans="1:83">
      <c r="C401" s="66" t="str">
        <f>"Объем: "&amp;Source!I118&amp;"=(9,3+"&amp;"162,4)/"&amp;"100"</f>
        <v>Объем: 1,717=(9,3+162,4)/100</v>
      </c>
    </row>
    <row r="402" spans="1:83" ht="15">
      <c r="A402" s="60"/>
      <c r="B402" s="63">
        <v>1</v>
      </c>
      <c r="C402" s="60" t="s">
        <v>781</v>
      </c>
      <c r="D402" s="62" t="s">
        <v>475</v>
      </c>
      <c r="E402" s="67"/>
      <c r="F402" s="63"/>
      <c r="G402" s="67">
        <f>Source!U118</f>
        <v>6.3185599999999997</v>
      </c>
      <c r="H402" s="63"/>
      <c r="I402" s="63"/>
      <c r="J402" s="63"/>
      <c r="K402" s="63"/>
      <c r="L402" s="68">
        <f>SUM(L403:L403)-SUMIF(CE403:CE403, 1, L403:L403)</f>
        <v>2656.32</v>
      </c>
    </row>
    <row r="403" spans="1:83" ht="14.25">
      <c r="A403" s="61"/>
      <c r="B403" s="61" t="s">
        <v>500</v>
      </c>
      <c r="C403" s="61" t="s">
        <v>501</v>
      </c>
      <c r="D403" s="62" t="s">
        <v>475</v>
      </c>
      <c r="E403" s="63">
        <v>3.68</v>
      </c>
      <c r="F403" s="63"/>
      <c r="G403" s="63">
        <f>SmtRes!CX260</f>
        <v>6.3185599999999997</v>
      </c>
      <c r="H403" s="65"/>
      <c r="I403" s="64"/>
      <c r="J403" s="65">
        <f>SmtRes!CZ260</f>
        <v>420.4</v>
      </c>
      <c r="K403" s="64"/>
      <c r="L403" s="65">
        <f>SmtRes!DI260</f>
        <v>2656.32</v>
      </c>
    </row>
    <row r="404" spans="1:83" ht="15">
      <c r="A404" s="60"/>
      <c r="B404" s="63">
        <v>2</v>
      </c>
      <c r="C404" s="60" t="s">
        <v>793</v>
      </c>
      <c r="D404" s="62"/>
      <c r="E404" s="67"/>
      <c r="F404" s="63"/>
      <c r="G404" s="67"/>
      <c r="H404" s="63"/>
      <c r="I404" s="63"/>
      <c r="J404" s="63"/>
      <c r="K404" s="63"/>
      <c r="L404" s="68">
        <f>SUM(L405:L407)-SUMIF(CE405:CE407, 1, L405:L407)</f>
        <v>353.4</v>
      </c>
    </row>
    <row r="405" spans="1:83" ht="15">
      <c r="A405" s="60"/>
      <c r="B405" s="63"/>
      <c r="C405" s="60" t="s">
        <v>797</v>
      </c>
      <c r="D405" s="62" t="s">
        <v>475</v>
      </c>
      <c r="E405" s="67"/>
      <c r="F405" s="63"/>
      <c r="G405" s="67">
        <f>Source!V118</f>
        <v>0.58377999999999997</v>
      </c>
      <c r="H405" s="63"/>
      <c r="I405" s="63"/>
      <c r="J405" s="63"/>
      <c r="K405" s="63"/>
      <c r="L405" s="68">
        <f>SUMIF(CE406:CE407, 1, L406:L407)</f>
        <v>293.63</v>
      </c>
      <c r="CE405">
        <v>1</v>
      </c>
    </row>
    <row r="406" spans="1:83" ht="28.5">
      <c r="A406" s="61"/>
      <c r="B406" s="61" t="s">
        <v>537</v>
      </c>
      <c r="C406" s="61" t="s">
        <v>539</v>
      </c>
      <c r="D406" s="62" t="s">
        <v>479</v>
      </c>
      <c r="E406" s="63">
        <v>0.34</v>
      </c>
      <c r="F406" s="63"/>
      <c r="G406" s="63">
        <f>SmtRes!CX262</f>
        <v>0.58377999999999997</v>
      </c>
      <c r="H406" s="65"/>
      <c r="I406" s="64"/>
      <c r="J406" s="65">
        <f>SmtRes!CZ262</f>
        <v>605.36</v>
      </c>
      <c r="K406" s="64"/>
      <c r="L406" s="65">
        <f>SmtRes!DG262</f>
        <v>353.4</v>
      </c>
    </row>
    <row r="407" spans="1:83" ht="28.5">
      <c r="A407" s="61"/>
      <c r="B407" s="61" t="s">
        <v>512</v>
      </c>
      <c r="C407" s="69" t="s">
        <v>796</v>
      </c>
      <c r="D407" s="70" t="s">
        <v>475</v>
      </c>
      <c r="E407" s="71">
        <f>SmtRes!DO262*SmtRes!AT262</f>
        <v>0.34</v>
      </c>
      <c r="F407" s="71"/>
      <c r="G407" s="71">
        <f>ROUND(E407*G400, 7)</f>
        <v>0.58377999999999997</v>
      </c>
      <c r="H407" s="72"/>
      <c r="I407" s="73"/>
      <c r="J407" s="72">
        <f>ROUND(SmtRes!AG262/SmtRes!DO262, 2)</f>
        <v>502.98</v>
      </c>
      <c r="K407" s="73"/>
      <c r="L407" s="72">
        <f>SmtRes!DH262</f>
        <v>293.63</v>
      </c>
      <c r="CE407">
        <v>1</v>
      </c>
    </row>
    <row r="408" spans="1:83" ht="15">
      <c r="A408" s="61"/>
      <c r="B408" s="61"/>
      <c r="C408" s="75" t="s">
        <v>782</v>
      </c>
      <c r="D408" s="62"/>
      <c r="E408" s="63"/>
      <c r="F408" s="63"/>
      <c r="G408" s="63"/>
      <c r="H408" s="65"/>
      <c r="I408" s="64"/>
      <c r="J408" s="65"/>
      <c r="K408" s="64"/>
      <c r="L408" s="65">
        <f>L402+L404+L405</f>
        <v>3303.3500000000004</v>
      </c>
    </row>
    <row r="409" spans="1:83" ht="57">
      <c r="A409" s="59" t="s">
        <v>855</v>
      </c>
      <c r="B409" s="61" t="str">
        <f>Source!F119</f>
        <v>421/пр_2020_п.75_пп.а</v>
      </c>
      <c r="C409" s="61" t="str">
        <f>Source!G119</f>
        <v>Сметная стоимость вспомогательных ненормируемых материальных ресурсов, не учтенная в сметной норме, 2%</v>
      </c>
      <c r="D409" s="62" t="str">
        <f>Source!H119</f>
        <v>%</v>
      </c>
      <c r="E409" s="63">
        <f>SmtRes!AT263</f>
        <v>2</v>
      </c>
      <c r="F409" s="63"/>
      <c r="G409" s="63">
        <f>Source!I119</f>
        <v>2</v>
      </c>
      <c r="H409" s="65"/>
      <c r="I409" s="64"/>
      <c r="J409" s="65"/>
      <c r="K409" s="64"/>
      <c r="L409" s="65">
        <f>Source!P119</f>
        <v>53.13</v>
      </c>
      <c r="AD409">
        <f>ROUND((Source!AT119/100)*((ROUND(0*Source!I119, 2)+ROUND(0*Source!I119, 2))), 2)</f>
        <v>0</v>
      </c>
      <c r="AE409">
        <f>ROUND((Source!AU119/100)*((ROUND(0*Source!I119, 2)+ROUND(0*Source!I119, 2))), 2)</f>
        <v>0</v>
      </c>
      <c r="AN409">
        <f>L409</f>
        <v>53.13</v>
      </c>
      <c r="AW409">
        <f>L409</f>
        <v>53.13</v>
      </c>
      <c r="AZ409">
        <f>Source!X119</f>
        <v>0</v>
      </c>
      <c r="BA409">
        <f>Source!Y119</f>
        <v>0</v>
      </c>
      <c r="CD409">
        <v>2</v>
      </c>
    </row>
    <row r="410" spans="1:83" ht="14.25">
      <c r="A410" s="61"/>
      <c r="B410" s="61"/>
      <c r="C410" s="61" t="s">
        <v>783</v>
      </c>
      <c r="D410" s="62"/>
      <c r="E410" s="63"/>
      <c r="F410" s="63"/>
      <c r="G410" s="63"/>
      <c r="H410" s="65"/>
      <c r="I410" s="64"/>
      <c r="J410" s="65"/>
      <c r="K410" s="64"/>
      <c r="L410" s="65">
        <f>SUM(AR400:AR413)+SUM(AS400:AS413)+SUM(AT400:AT413)+SUM(AU400:AU413)+SUM(AV400:AV413)</f>
        <v>2949.9500000000003</v>
      </c>
    </row>
    <row r="411" spans="1:83" ht="28.5">
      <c r="A411" s="61"/>
      <c r="B411" s="61" t="s">
        <v>182</v>
      </c>
      <c r="C411" s="61" t="s">
        <v>839</v>
      </c>
      <c r="D411" s="62" t="s">
        <v>187</v>
      </c>
      <c r="E411" s="63">
        <f>Source!BZ118</f>
        <v>97</v>
      </c>
      <c r="F411" s="63"/>
      <c r="G411" s="63">
        <f>Source!AT118</f>
        <v>97</v>
      </c>
      <c r="H411" s="65"/>
      <c r="I411" s="64"/>
      <c r="J411" s="65"/>
      <c r="K411" s="64"/>
      <c r="L411" s="65">
        <f>SUM(AZ400:AZ413)</f>
        <v>2861.45</v>
      </c>
    </row>
    <row r="412" spans="1:83" ht="28.5">
      <c r="A412" s="69"/>
      <c r="B412" s="69" t="s">
        <v>183</v>
      </c>
      <c r="C412" s="69" t="s">
        <v>840</v>
      </c>
      <c r="D412" s="70" t="s">
        <v>187</v>
      </c>
      <c r="E412" s="71">
        <f>Source!CA118</f>
        <v>51</v>
      </c>
      <c r="F412" s="71"/>
      <c r="G412" s="71">
        <f>Source!AU118</f>
        <v>51</v>
      </c>
      <c r="H412" s="72"/>
      <c r="I412" s="73"/>
      <c r="J412" s="72"/>
      <c r="K412" s="73"/>
      <c r="L412" s="72">
        <f>SUM(BA400:BA413)</f>
        <v>1504.47</v>
      </c>
    </row>
    <row r="413" spans="1:83" ht="15">
      <c r="C413" s="77" t="s">
        <v>786</v>
      </c>
      <c r="D413" s="77"/>
      <c r="E413" s="77"/>
      <c r="F413" s="77"/>
      <c r="G413" s="77"/>
      <c r="H413" s="77"/>
      <c r="I413" s="78">
        <f>IF(E400&lt;&gt;0,K413/E400, 0)</f>
        <v>4497.6121141525919</v>
      </c>
      <c r="J413" s="78"/>
      <c r="K413" s="78">
        <f>L402+L404+L411+L412+L405+SUM(L409:L409)</f>
        <v>7722.4000000000005</v>
      </c>
      <c r="L413" s="78"/>
      <c r="AD413">
        <f>ROUND((Source!AT118/100)*((ROUND(SUMIF(SmtRes!AQ260:'SmtRes'!AQ263,"=1",SmtRes!AD260:'SmtRes'!AD263)*Source!I118, 2)+ROUND(SUMIF(SmtRes!AQ260:'SmtRes'!AQ263,"=1",SmtRes!AC260:'SmtRes'!AC263)*Source!I118, 2))), 2)</f>
        <v>1537.89</v>
      </c>
      <c r="AE413">
        <f>ROUND((Source!AU118/100)*((ROUND(SUMIF(SmtRes!AQ260:'SmtRes'!AQ263,"=1",SmtRes!AD260:'SmtRes'!AD263)*Source!I118, 2)+ROUND(SUMIF(SmtRes!AQ260:'SmtRes'!AQ263,"=1",SmtRes!AC260:'SmtRes'!AC263)*Source!I118, 2))), 2)</f>
        <v>808.58</v>
      </c>
      <c r="AN413" s="74">
        <f>L402+L404+L411+L412+L405</f>
        <v>7669.27</v>
      </c>
      <c r="AO413" s="74">
        <f>L404</f>
        <v>353.4</v>
      </c>
      <c r="AQ413" t="s">
        <v>787</v>
      </c>
      <c r="AR413" s="74">
        <f>L402</f>
        <v>2656.32</v>
      </c>
      <c r="AT413" s="74">
        <f>L405</f>
        <v>293.63</v>
      </c>
      <c r="AV413" t="s">
        <v>787</v>
      </c>
      <c r="AW413">
        <f>0</f>
        <v>0</v>
      </c>
      <c r="AZ413">
        <f>Source!X118</f>
        <v>2861.45</v>
      </c>
      <c r="BA413">
        <f>Source!Y118</f>
        <v>1504.47</v>
      </c>
      <c r="CD413">
        <v>2</v>
      </c>
    </row>
    <row r="414" spans="1:83" ht="28.5">
      <c r="A414" s="59" t="s">
        <v>265</v>
      </c>
      <c r="B414" s="61" t="s">
        <v>856</v>
      </c>
      <c r="C414" s="61" t="str">
        <f>Source!G126</f>
        <v>Указатель месторасположения трассы кабелей, проложенных в земле</v>
      </c>
      <c r="D414" s="62" t="str">
        <f>Source!H126</f>
        <v>ШТ</v>
      </c>
      <c r="E414" s="63">
        <f>Source!K126</f>
        <v>4</v>
      </c>
      <c r="F414" s="63"/>
      <c r="G414" s="63">
        <f>Source!I126</f>
        <v>4</v>
      </c>
      <c r="H414" s="65"/>
      <c r="I414" s="64"/>
      <c r="J414" s="65"/>
      <c r="K414" s="64"/>
      <c r="L414" s="65"/>
    </row>
    <row r="415" spans="1:83" ht="15">
      <c r="A415" s="60"/>
      <c r="B415" s="63">
        <v>1</v>
      </c>
      <c r="C415" s="60" t="s">
        <v>781</v>
      </c>
      <c r="D415" s="62" t="s">
        <v>475</v>
      </c>
      <c r="E415" s="67"/>
      <c r="F415" s="63"/>
      <c r="G415" s="67">
        <f>Source!U126</f>
        <v>2.04</v>
      </c>
      <c r="H415" s="63"/>
      <c r="I415" s="63"/>
      <c r="J415" s="63"/>
      <c r="K415" s="63"/>
      <c r="L415" s="68">
        <f>SUM(L416:L416)-SUMIF(CE416:CE416, 1, L416:L416)</f>
        <v>1003.11</v>
      </c>
    </row>
    <row r="416" spans="1:83" ht="14.25">
      <c r="A416" s="61"/>
      <c r="B416" s="61" t="s">
        <v>569</v>
      </c>
      <c r="C416" s="61" t="s">
        <v>570</v>
      </c>
      <c r="D416" s="62" t="s">
        <v>475</v>
      </c>
      <c r="E416" s="63">
        <v>0.51</v>
      </c>
      <c r="F416" s="63"/>
      <c r="G416" s="63">
        <f>SmtRes!CX278</f>
        <v>2.04</v>
      </c>
      <c r="H416" s="65"/>
      <c r="I416" s="64"/>
      <c r="J416" s="65">
        <f>SmtRes!CZ278</f>
        <v>491.72</v>
      </c>
      <c r="K416" s="64"/>
      <c r="L416" s="65">
        <f>SmtRes!DI278</f>
        <v>1003.11</v>
      </c>
    </row>
    <row r="417" spans="1:83" ht="15">
      <c r="A417" s="60"/>
      <c r="B417" s="63">
        <v>4</v>
      </c>
      <c r="C417" s="60" t="s">
        <v>798</v>
      </c>
      <c r="D417" s="62"/>
      <c r="E417" s="67"/>
      <c r="F417" s="63"/>
      <c r="G417" s="67"/>
      <c r="H417" s="63"/>
      <c r="I417" s="63"/>
      <c r="J417" s="63"/>
      <c r="K417" s="63"/>
      <c r="L417" s="68">
        <f>SUM(L418:L418)-SUMIF(CE418:CE418, 1, L418:L418)</f>
        <v>368.79</v>
      </c>
    </row>
    <row r="418" spans="1:83" ht="42.75">
      <c r="A418" s="61"/>
      <c r="B418" s="61" t="s">
        <v>676</v>
      </c>
      <c r="C418" s="69" t="s">
        <v>678</v>
      </c>
      <c r="D418" s="70" t="s">
        <v>283</v>
      </c>
      <c r="E418" s="71">
        <v>2.0000000000000001E-4</v>
      </c>
      <c r="F418" s="71"/>
      <c r="G418" s="71">
        <f>SmtRes!CX279</f>
        <v>8.0000000000000004E-4</v>
      </c>
      <c r="H418" s="72">
        <f>SmtRes!CZ279</f>
        <v>360146.05</v>
      </c>
      <c r="I418" s="73">
        <f>SmtRes!AI279</f>
        <v>1.28</v>
      </c>
      <c r="J418" s="72">
        <f>ROUND(H418*I418, 2)</f>
        <v>460986.94</v>
      </c>
      <c r="K418" s="73"/>
      <c r="L418" s="72">
        <f>SmtRes!DF279</f>
        <v>368.79</v>
      </c>
    </row>
    <row r="419" spans="1:83" ht="15">
      <c r="A419" s="61"/>
      <c r="B419" s="61"/>
      <c r="C419" s="75" t="s">
        <v>782</v>
      </c>
      <c r="D419" s="62"/>
      <c r="E419" s="63"/>
      <c r="F419" s="63"/>
      <c r="G419" s="63"/>
      <c r="H419" s="65"/>
      <c r="I419" s="64"/>
      <c r="J419" s="65"/>
      <c r="K419" s="64"/>
      <c r="L419" s="65">
        <f>L415+L417</f>
        <v>1371.9</v>
      </c>
    </row>
    <row r="420" spans="1:83" ht="57">
      <c r="A420" s="59" t="s">
        <v>857</v>
      </c>
      <c r="B420" s="61" t="str">
        <f>Source!F127</f>
        <v>421/пр_2020_п.75_пп.а</v>
      </c>
      <c r="C420" s="61" t="str">
        <f>Source!G127</f>
        <v>Сметная стоимость вспомогательных ненормируемых материальных ресурсов, не учтенная в сметной норме, 2%</v>
      </c>
      <c r="D420" s="62" t="str">
        <f>Source!H127</f>
        <v>%</v>
      </c>
      <c r="E420" s="63">
        <f>SmtRes!AT280</f>
        <v>2</v>
      </c>
      <c r="F420" s="63"/>
      <c r="G420" s="63">
        <f>Source!I127</f>
        <v>2</v>
      </c>
      <c r="H420" s="65"/>
      <c r="I420" s="64"/>
      <c r="J420" s="65"/>
      <c r="K420" s="64"/>
      <c r="L420" s="65">
        <f>Source!P127</f>
        <v>20.059999999999999</v>
      </c>
      <c r="AD420">
        <f>ROUND((Source!AT127/100)*((ROUND(0*Source!I127, 2)+ROUND(0*Source!I127, 2))), 2)</f>
        <v>0</v>
      </c>
      <c r="AE420">
        <f>ROUND((Source!AU127/100)*((ROUND(0*Source!I127, 2)+ROUND(0*Source!I127, 2))), 2)</f>
        <v>0</v>
      </c>
      <c r="AN420">
        <f>L420</f>
        <v>20.059999999999999</v>
      </c>
      <c r="AW420">
        <f>L420</f>
        <v>20.059999999999999</v>
      </c>
      <c r="AZ420">
        <f>Source!X127</f>
        <v>0</v>
      </c>
      <c r="BA420">
        <f>Source!Y127</f>
        <v>0</v>
      </c>
      <c r="CD420">
        <v>2</v>
      </c>
    </row>
    <row r="421" spans="1:83" ht="14.25">
      <c r="A421" s="61"/>
      <c r="B421" s="61"/>
      <c r="C421" s="61" t="s">
        <v>783</v>
      </c>
      <c r="D421" s="62"/>
      <c r="E421" s="63"/>
      <c r="F421" s="63"/>
      <c r="G421" s="63"/>
      <c r="H421" s="65"/>
      <c r="I421" s="64"/>
      <c r="J421" s="65"/>
      <c r="K421" s="64"/>
      <c r="L421" s="65">
        <f>SUM(AR414:AR424)+SUM(AS414:AS424)+SUM(AT414:AT424)+SUM(AU414:AU424)+SUM(AV414:AV424)</f>
        <v>1003.11</v>
      </c>
    </row>
    <row r="422" spans="1:83" ht="28.5">
      <c r="A422" s="61"/>
      <c r="B422" s="61" t="s">
        <v>182</v>
      </c>
      <c r="C422" s="61" t="s">
        <v>839</v>
      </c>
      <c r="D422" s="62" t="s">
        <v>187</v>
      </c>
      <c r="E422" s="63">
        <f>Source!BZ126</f>
        <v>97</v>
      </c>
      <c r="F422" s="63"/>
      <c r="G422" s="63">
        <f>Source!AT126</f>
        <v>97</v>
      </c>
      <c r="H422" s="65"/>
      <c r="I422" s="64"/>
      <c r="J422" s="65"/>
      <c r="K422" s="64"/>
      <c r="L422" s="65">
        <f>SUM(AZ414:AZ424)</f>
        <v>973.02</v>
      </c>
    </row>
    <row r="423" spans="1:83" ht="28.5">
      <c r="A423" s="69"/>
      <c r="B423" s="69" t="s">
        <v>183</v>
      </c>
      <c r="C423" s="69" t="s">
        <v>840</v>
      </c>
      <c r="D423" s="70" t="s">
        <v>187</v>
      </c>
      <c r="E423" s="71">
        <f>Source!CA126</f>
        <v>51</v>
      </c>
      <c r="F423" s="71"/>
      <c r="G423" s="71">
        <f>Source!AU126</f>
        <v>51</v>
      </c>
      <c r="H423" s="72"/>
      <c r="I423" s="73"/>
      <c r="J423" s="72"/>
      <c r="K423" s="73"/>
      <c r="L423" s="72">
        <f>SUM(BA414:BA424)</f>
        <v>511.59</v>
      </c>
    </row>
    <row r="424" spans="1:83" ht="15">
      <c r="C424" s="77" t="s">
        <v>786</v>
      </c>
      <c r="D424" s="77"/>
      <c r="E424" s="77"/>
      <c r="F424" s="77"/>
      <c r="G424" s="77"/>
      <c r="H424" s="77"/>
      <c r="I424" s="78">
        <f>IF(E414&lt;&gt;0,K424/E414, 0)</f>
        <v>719.14250000000004</v>
      </c>
      <c r="J424" s="78"/>
      <c r="K424" s="78">
        <f>L415+L417+L422+L423+SUM(L420:L420)</f>
        <v>2876.57</v>
      </c>
      <c r="L424" s="78"/>
      <c r="AD424">
        <f>ROUND((Source!AT126/100)*((ROUND(SUMIF(SmtRes!AQ278:'SmtRes'!AQ280,"=1",SmtRes!AD278:'SmtRes'!AD280)*Source!I126, 2)+ROUND(SUMIF(SmtRes!AQ278:'SmtRes'!AQ280,"=1",SmtRes!AC278:'SmtRes'!AC280)*Source!I126, 2))), 2)</f>
        <v>1907.87</v>
      </c>
      <c r="AE424">
        <f>ROUND((Source!AU126/100)*((ROUND(SUMIF(SmtRes!AQ278:'SmtRes'!AQ280,"=1",SmtRes!AD278:'SmtRes'!AD280)*Source!I126, 2)+ROUND(SUMIF(SmtRes!AQ278:'SmtRes'!AQ280,"=1",SmtRes!AC278:'SmtRes'!AC280)*Source!I126, 2))), 2)</f>
        <v>1003.11</v>
      </c>
      <c r="AN424" s="74">
        <f>L415+L417+L422+L423</f>
        <v>2856.51</v>
      </c>
      <c r="AO424">
        <f>0</f>
        <v>0</v>
      </c>
      <c r="AQ424" t="s">
        <v>787</v>
      </c>
      <c r="AR424" s="74">
        <f>L415</f>
        <v>1003.11</v>
      </c>
      <c r="AT424">
        <f>0</f>
        <v>0</v>
      </c>
      <c r="AV424" t="s">
        <v>787</v>
      </c>
      <c r="AW424" s="74">
        <f>L417</f>
        <v>368.79</v>
      </c>
      <c r="AZ424">
        <f>Source!X126</f>
        <v>973.02</v>
      </c>
      <c r="BA424">
        <f>Source!Y126</f>
        <v>511.59</v>
      </c>
      <c r="CD424">
        <v>2</v>
      </c>
    </row>
    <row r="425" spans="1:83" ht="28.5">
      <c r="A425" s="59" t="s">
        <v>294</v>
      </c>
      <c r="B425" s="61" t="s">
        <v>858</v>
      </c>
      <c r="C425" s="61" t="str">
        <f>Source!G137</f>
        <v>Защита кабеля металлическими желобами на стене: бетонной</v>
      </c>
      <c r="D425" s="62" t="str">
        <f>Source!H137</f>
        <v>м</v>
      </c>
      <c r="E425" s="63">
        <f>Source!K137</f>
        <v>4.5999999999999996</v>
      </c>
      <c r="F425" s="63"/>
      <c r="G425" s="63">
        <f>Source!I137</f>
        <v>4.5999999999999996</v>
      </c>
      <c r="H425" s="65"/>
      <c r="I425" s="64"/>
      <c r="J425" s="65"/>
      <c r="K425" s="64"/>
      <c r="L425" s="65"/>
    </row>
    <row r="426" spans="1:83" ht="15">
      <c r="A426" s="60"/>
      <c r="B426" s="63">
        <v>1</v>
      </c>
      <c r="C426" s="60" t="s">
        <v>781</v>
      </c>
      <c r="D426" s="62" t="s">
        <v>475</v>
      </c>
      <c r="E426" s="67"/>
      <c r="F426" s="63"/>
      <c r="G426" s="67">
        <f>Source!U137</f>
        <v>1.288</v>
      </c>
      <c r="H426" s="63"/>
      <c r="I426" s="63"/>
      <c r="J426" s="63"/>
      <c r="K426" s="63"/>
      <c r="L426" s="68">
        <f>SUM(L427:L427)-SUMIF(CE427:CE427, 1, L427:L427)</f>
        <v>575.32000000000005</v>
      </c>
    </row>
    <row r="427" spans="1:83" ht="14.25">
      <c r="A427" s="61"/>
      <c r="B427" s="61" t="s">
        <v>498</v>
      </c>
      <c r="C427" s="61" t="s">
        <v>499</v>
      </c>
      <c r="D427" s="62" t="s">
        <v>475</v>
      </c>
      <c r="E427" s="63">
        <v>0.28000000000000003</v>
      </c>
      <c r="F427" s="63"/>
      <c r="G427" s="63">
        <f>SmtRes!CX311</f>
        <v>1.288</v>
      </c>
      <c r="H427" s="65"/>
      <c r="I427" s="64"/>
      <c r="J427" s="65">
        <f>SmtRes!CZ311</f>
        <v>446.68</v>
      </c>
      <c r="K427" s="64"/>
      <c r="L427" s="65">
        <f>SmtRes!DI311</f>
        <v>575.32000000000005</v>
      </c>
    </row>
    <row r="428" spans="1:83" ht="15">
      <c r="A428" s="60"/>
      <c r="B428" s="63">
        <v>2</v>
      </c>
      <c r="C428" s="60" t="s">
        <v>793</v>
      </c>
      <c r="D428" s="62"/>
      <c r="E428" s="67"/>
      <c r="F428" s="63"/>
      <c r="G428" s="67"/>
      <c r="H428" s="63"/>
      <c r="I428" s="63"/>
      <c r="J428" s="63"/>
      <c r="K428" s="63"/>
      <c r="L428" s="68">
        <f>SUM(L429:L431)-SUMIF(CE429:CE431, 1, L429:L431)</f>
        <v>378.25</v>
      </c>
    </row>
    <row r="429" spans="1:83" ht="15">
      <c r="A429" s="60"/>
      <c r="B429" s="63"/>
      <c r="C429" s="60" t="s">
        <v>797</v>
      </c>
      <c r="D429" s="62" t="s">
        <v>475</v>
      </c>
      <c r="E429" s="67"/>
      <c r="F429" s="63"/>
      <c r="G429" s="67">
        <f>Source!V137</f>
        <v>0.32200000000000001</v>
      </c>
      <c r="H429" s="63"/>
      <c r="I429" s="63"/>
      <c r="J429" s="63"/>
      <c r="K429" s="63"/>
      <c r="L429" s="68">
        <f>SUMIF(CE430:CE431, 1, L430:L431)</f>
        <v>186.13</v>
      </c>
      <c r="CE429">
        <v>1</v>
      </c>
    </row>
    <row r="430" spans="1:83" ht="42.75">
      <c r="A430" s="61"/>
      <c r="B430" s="61" t="s">
        <v>588</v>
      </c>
      <c r="C430" s="61" t="s">
        <v>590</v>
      </c>
      <c r="D430" s="62" t="s">
        <v>479</v>
      </c>
      <c r="E430" s="63">
        <v>7.0000000000000007E-2</v>
      </c>
      <c r="F430" s="63"/>
      <c r="G430" s="63">
        <f>SmtRes!CX313</f>
        <v>0.32200000000000001</v>
      </c>
      <c r="H430" s="65">
        <f>SmtRes!CZ313</f>
        <v>995.51</v>
      </c>
      <c r="I430" s="64">
        <f>SmtRes!AJ313</f>
        <v>1.18</v>
      </c>
      <c r="J430" s="65">
        <f>ROUND(H430*I430, 2)</f>
        <v>1174.7</v>
      </c>
      <c r="K430" s="64"/>
      <c r="L430" s="65">
        <f>SmtRes!DG313</f>
        <v>378.25</v>
      </c>
    </row>
    <row r="431" spans="1:83" ht="28.5">
      <c r="A431" s="61"/>
      <c r="B431" s="61" t="s">
        <v>505</v>
      </c>
      <c r="C431" s="61" t="s">
        <v>795</v>
      </c>
      <c r="D431" s="62" t="s">
        <v>475</v>
      </c>
      <c r="E431" s="63">
        <f>SmtRes!DO313*SmtRes!AT313</f>
        <v>7.0000000000000007E-2</v>
      </c>
      <c r="F431" s="63"/>
      <c r="G431" s="63">
        <f>ROUND(E431*G425, 7)</f>
        <v>0.32200000000000001</v>
      </c>
      <c r="H431" s="65"/>
      <c r="I431" s="64"/>
      <c r="J431" s="65">
        <f>ROUND(SmtRes!AG313/SmtRes!DO313, 2)</f>
        <v>578.04999999999995</v>
      </c>
      <c r="K431" s="64"/>
      <c r="L431" s="65">
        <f>SmtRes!DH313</f>
        <v>186.13</v>
      </c>
      <c r="CE431">
        <v>1</v>
      </c>
    </row>
    <row r="432" spans="1:83" ht="15">
      <c r="A432" s="60"/>
      <c r="B432" s="63">
        <v>4</v>
      </c>
      <c r="C432" s="60" t="s">
        <v>798</v>
      </c>
      <c r="D432" s="62"/>
      <c r="E432" s="67"/>
      <c r="F432" s="63"/>
      <c r="G432" s="67"/>
      <c r="H432" s="63"/>
      <c r="I432" s="63"/>
      <c r="J432" s="63"/>
      <c r="K432" s="63"/>
      <c r="L432" s="68">
        <f>SUM(L433:L438)-SUMIF(CE433:CE438, 1, L433:L438)</f>
        <v>687.43</v>
      </c>
    </row>
    <row r="433" spans="1:82" ht="42.75">
      <c r="A433" s="61"/>
      <c r="B433" s="61" t="s">
        <v>704</v>
      </c>
      <c r="C433" s="61" t="s">
        <v>706</v>
      </c>
      <c r="D433" s="62" t="s">
        <v>240</v>
      </c>
      <c r="E433" s="63">
        <v>0.10299999999999999</v>
      </c>
      <c r="F433" s="63"/>
      <c r="G433" s="63">
        <f>SmtRes!CX314</f>
        <v>0.4738</v>
      </c>
      <c r="H433" s="65">
        <f>SmtRes!CZ314</f>
        <v>978.09</v>
      </c>
      <c r="I433" s="64">
        <f>SmtRes!AI314</f>
        <v>1.25</v>
      </c>
      <c r="J433" s="65">
        <f>ROUND(H433*I433, 2)</f>
        <v>1222.6099999999999</v>
      </c>
      <c r="K433" s="64"/>
      <c r="L433" s="65">
        <f>SmtRes!DF314</f>
        <v>579.27</v>
      </c>
    </row>
    <row r="434" spans="1:82" ht="57">
      <c r="A434" s="61"/>
      <c r="B434" s="61" t="s">
        <v>707</v>
      </c>
      <c r="C434" s="61" t="s">
        <v>709</v>
      </c>
      <c r="D434" s="62" t="s">
        <v>283</v>
      </c>
      <c r="E434" s="63">
        <v>5.0000000000000002E-5</v>
      </c>
      <c r="F434" s="63"/>
      <c r="G434" s="63">
        <f>SmtRes!CX315</f>
        <v>2.3000000000000001E-4</v>
      </c>
      <c r="H434" s="65">
        <f>SmtRes!CZ315</f>
        <v>110308.96</v>
      </c>
      <c r="I434" s="64">
        <f>SmtRes!AI315</f>
        <v>1.25</v>
      </c>
      <c r="J434" s="65">
        <f>ROUND(H434*I434, 2)</f>
        <v>137886.20000000001</v>
      </c>
      <c r="K434" s="64"/>
      <c r="L434" s="65">
        <f>SmtRes!DF315</f>
        <v>31.71</v>
      </c>
    </row>
    <row r="435" spans="1:82" ht="14.25">
      <c r="A435" s="61"/>
      <c r="B435" s="61" t="s">
        <v>710</v>
      </c>
      <c r="C435" s="61" t="s">
        <v>712</v>
      </c>
      <c r="D435" s="62" t="s">
        <v>283</v>
      </c>
      <c r="E435" s="63">
        <v>1.0499999999999999E-3</v>
      </c>
      <c r="F435" s="63"/>
      <c r="G435" s="63">
        <f>SmtRes!CX316</f>
        <v>4.8300000000000001E-3</v>
      </c>
      <c r="H435" s="65">
        <f>SmtRes!CZ316</f>
        <v>4338.2700000000004</v>
      </c>
      <c r="I435" s="64">
        <f>SmtRes!AI316</f>
        <v>1.3</v>
      </c>
      <c r="J435" s="65">
        <f>ROUND(H435*I435, 2)</f>
        <v>5639.75</v>
      </c>
      <c r="K435" s="64"/>
      <c r="L435" s="65">
        <f>SmtRes!DF316</f>
        <v>27.24</v>
      </c>
    </row>
    <row r="436" spans="1:82" ht="28.5">
      <c r="A436" s="61"/>
      <c r="B436" s="61" t="s">
        <v>613</v>
      </c>
      <c r="C436" s="61" t="s">
        <v>615</v>
      </c>
      <c r="D436" s="62" t="s">
        <v>112</v>
      </c>
      <c r="E436" s="63">
        <v>0.04</v>
      </c>
      <c r="F436" s="63"/>
      <c r="G436" s="63">
        <f>SmtRes!CX317</f>
        <v>0.184</v>
      </c>
      <c r="H436" s="65">
        <f>SmtRes!CZ317</f>
        <v>79.88</v>
      </c>
      <c r="I436" s="64">
        <f>SmtRes!AI317</f>
        <v>1.37</v>
      </c>
      <c r="J436" s="65">
        <f>ROUND(H436*I436, 2)</f>
        <v>109.44</v>
      </c>
      <c r="K436" s="64"/>
      <c r="L436" s="65">
        <f>SmtRes!DF317</f>
        <v>20.14</v>
      </c>
    </row>
    <row r="437" spans="1:82" ht="42.75">
      <c r="A437" s="61"/>
      <c r="B437" s="61" t="s">
        <v>713</v>
      </c>
      <c r="C437" s="61" t="s">
        <v>715</v>
      </c>
      <c r="D437" s="62" t="s">
        <v>112</v>
      </c>
      <c r="E437" s="63">
        <v>0.03</v>
      </c>
      <c r="F437" s="63"/>
      <c r="G437" s="63">
        <f>SmtRes!CX318</f>
        <v>0.13800000000000001</v>
      </c>
      <c r="H437" s="65">
        <f>SmtRes!CZ318</f>
        <v>67.59</v>
      </c>
      <c r="I437" s="64">
        <f>SmtRes!AI318</f>
        <v>1.72</v>
      </c>
      <c r="J437" s="65">
        <f>ROUND(H437*I437, 2)</f>
        <v>116.25</v>
      </c>
      <c r="K437" s="64"/>
      <c r="L437" s="65">
        <f>SmtRes!DF318</f>
        <v>16.04</v>
      </c>
    </row>
    <row r="438" spans="1:82" ht="14.25">
      <c r="A438" s="61"/>
      <c r="B438" s="61" t="s">
        <v>716</v>
      </c>
      <c r="C438" s="69" t="s">
        <v>718</v>
      </c>
      <c r="D438" s="70" t="s">
        <v>112</v>
      </c>
      <c r="E438" s="71">
        <v>1.7000000000000001E-2</v>
      </c>
      <c r="F438" s="71"/>
      <c r="G438" s="71">
        <f>SmtRes!CX319</f>
        <v>7.8200000000000006E-2</v>
      </c>
      <c r="H438" s="72">
        <f>SmtRes!CZ319</f>
        <v>133.31</v>
      </c>
      <c r="I438" s="73">
        <f>SmtRes!AI319</f>
        <v>1.25</v>
      </c>
      <c r="J438" s="72">
        <f>ROUND(H438*I438, 2)</f>
        <v>166.64</v>
      </c>
      <c r="K438" s="73"/>
      <c r="L438" s="72">
        <f>SmtRes!DF319</f>
        <v>13.03</v>
      </c>
    </row>
    <row r="439" spans="1:82" ht="15">
      <c r="A439" s="61"/>
      <c r="B439" s="61"/>
      <c r="C439" s="75" t="s">
        <v>782</v>
      </c>
      <c r="D439" s="62"/>
      <c r="E439" s="63"/>
      <c r="F439" s="63"/>
      <c r="G439" s="63"/>
      <c r="H439" s="65"/>
      <c r="I439" s="64"/>
      <c r="J439" s="65"/>
      <c r="K439" s="64"/>
      <c r="L439" s="65">
        <f>L426+L428+L429+L432</f>
        <v>1827.13</v>
      </c>
    </row>
    <row r="440" spans="1:82" ht="57">
      <c r="A440" s="59" t="s">
        <v>859</v>
      </c>
      <c r="B440" s="61" t="str">
        <f>Source!F138</f>
        <v>421/пр_2020_п.75_пп.а</v>
      </c>
      <c r="C440" s="61" t="str">
        <f>Source!G138</f>
        <v>Сметная стоимость вспомогательных ненормируемых материальных ресурсов, не учтенная в сметной норме, 2%</v>
      </c>
      <c r="D440" s="62" t="str">
        <f>Source!H138</f>
        <v>%</v>
      </c>
      <c r="E440" s="63">
        <f>SmtRes!AT320</f>
        <v>2</v>
      </c>
      <c r="F440" s="63"/>
      <c r="G440" s="63">
        <f>Source!I138</f>
        <v>2</v>
      </c>
      <c r="H440" s="65"/>
      <c r="I440" s="64"/>
      <c r="J440" s="65"/>
      <c r="K440" s="64"/>
      <c r="L440" s="65">
        <f>Source!P138</f>
        <v>11.51</v>
      </c>
      <c r="AD440">
        <f>ROUND((Source!AT138/100)*((ROUND(0*Source!I138, 2)+ROUND(0*Source!I138, 2))), 2)</f>
        <v>0</v>
      </c>
      <c r="AE440">
        <f>ROUND((Source!AU138/100)*((ROUND(0*Source!I138, 2)+ROUND(0*Source!I138, 2))), 2)</f>
        <v>0</v>
      </c>
      <c r="AN440">
        <f>L440</f>
        <v>11.51</v>
      </c>
      <c r="AW440">
        <f>L440</f>
        <v>11.51</v>
      </c>
      <c r="AZ440">
        <f>Source!X138</f>
        <v>0</v>
      </c>
      <c r="BA440">
        <f>Source!Y138</f>
        <v>0</v>
      </c>
      <c r="CD440">
        <v>2</v>
      </c>
    </row>
    <row r="441" spans="1:82" ht="14.25">
      <c r="A441" s="61"/>
      <c r="B441" s="61"/>
      <c r="C441" s="61" t="s">
        <v>783</v>
      </c>
      <c r="D441" s="62"/>
      <c r="E441" s="63"/>
      <c r="F441" s="63"/>
      <c r="G441" s="63"/>
      <c r="H441" s="65"/>
      <c r="I441" s="64"/>
      <c r="J441" s="65"/>
      <c r="K441" s="64"/>
      <c r="L441" s="65">
        <f>SUM(AR425:AR444)+SUM(AS425:AS444)+SUM(AT425:AT444)+SUM(AU425:AU444)+SUM(AV425:AV444)</f>
        <v>761.45</v>
      </c>
    </row>
    <row r="442" spans="1:82" ht="28.5">
      <c r="A442" s="61"/>
      <c r="B442" s="61" t="s">
        <v>249</v>
      </c>
      <c r="C442" s="61" t="s">
        <v>860</v>
      </c>
      <c r="D442" s="62" t="s">
        <v>187</v>
      </c>
      <c r="E442" s="63">
        <f>Source!BZ137</f>
        <v>90</v>
      </c>
      <c r="F442" s="63"/>
      <c r="G442" s="63">
        <f>Source!AT137</f>
        <v>90</v>
      </c>
      <c r="H442" s="65"/>
      <c r="I442" s="64"/>
      <c r="J442" s="65"/>
      <c r="K442" s="64"/>
      <c r="L442" s="65">
        <f>SUM(AZ425:AZ444)</f>
        <v>685.31</v>
      </c>
    </row>
    <row r="443" spans="1:82" ht="28.5">
      <c r="A443" s="69"/>
      <c r="B443" s="69" t="s">
        <v>250</v>
      </c>
      <c r="C443" s="69" t="s">
        <v>861</v>
      </c>
      <c r="D443" s="70" t="s">
        <v>187</v>
      </c>
      <c r="E443" s="71">
        <f>Source!CA137</f>
        <v>46</v>
      </c>
      <c r="F443" s="71"/>
      <c r="G443" s="71">
        <f>Source!AU137</f>
        <v>46</v>
      </c>
      <c r="H443" s="72"/>
      <c r="I443" s="73"/>
      <c r="J443" s="72"/>
      <c r="K443" s="73"/>
      <c r="L443" s="72">
        <f>SUM(BA425:BA444)</f>
        <v>350.27</v>
      </c>
    </row>
    <row r="444" spans="1:82" ht="15">
      <c r="C444" s="77" t="s">
        <v>786</v>
      </c>
      <c r="D444" s="77"/>
      <c r="E444" s="77"/>
      <c r="F444" s="77"/>
      <c r="G444" s="77"/>
      <c r="H444" s="77"/>
      <c r="I444" s="78">
        <f>IF(E425&lt;&gt;0,K444/E425, 0)</f>
        <v>624.83043478260879</v>
      </c>
      <c r="J444" s="78"/>
      <c r="K444" s="78">
        <f>L426+L428+L432+L442+L443+L429+SUM(L440:L440)</f>
        <v>2874.2200000000003</v>
      </c>
      <c r="L444" s="78"/>
      <c r="AD444">
        <f>ROUND((Source!AT137/100)*((ROUND(SUMIF(SmtRes!AQ311:'SmtRes'!AQ320,"=1",SmtRes!AD311:'SmtRes'!AD320)*Source!I137, 2)+ROUND(SUMIF(SmtRes!AQ311:'SmtRes'!AQ320,"=1",SmtRes!AC311:'SmtRes'!AC320)*Source!I137, 2))), 2)</f>
        <v>4242.38</v>
      </c>
      <c r="AE444">
        <f>ROUND((Source!AU137/100)*((ROUND(SUMIF(SmtRes!AQ311:'SmtRes'!AQ320,"=1",SmtRes!AD311:'SmtRes'!AD320)*Source!I137, 2)+ROUND(SUMIF(SmtRes!AQ311:'SmtRes'!AQ320,"=1",SmtRes!AC311:'SmtRes'!AC320)*Source!I137, 2))), 2)</f>
        <v>2168.33</v>
      </c>
      <c r="AN444" s="74">
        <f>L426+L428+L432+L442+L443+L429</f>
        <v>2862.71</v>
      </c>
      <c r="AO444" s="74">
        <f>L428</f>
        <v>378.25</v>
      </c>
      <c r="AQ444" t="s">
        <v>787</v>
      </c>
      <c r="AR444" s="74">
        <f>L426</f>
        <v>575.32000000000005</v>
      </c>
      <c r="AT444" s="74">
        <f>L429</f>
        <v>186.13</v>
      </c>
      <c r="AV444" t="s">
        <v>787</v>
      </c>
      <c r="AW444" s="74">
        <f>L432</f>
        <v>687.43</v>
      </c>
      <c r="AZ444">
        <f>Source!X137</f>
        <v>685.31</v>
      </c>
      <c r="BA444">
        <f>Source!Y137</f>
        <v>350.27</v>
      </c>
      <c r="CD444">
        <v>2</v>
      </c>
    </row>
    <row r="446" spans="1:82" ht="15">
      <c r="A446" s="81"/>
      <c r="B446" s="82"/>
      <c r="C446" s="83" t="s">
        <v>810</v>
      </c>
      <c r="D446" s="83"/>
      <c r="E446" s="83"/>
      <c r="F446" s="83"/>
      <c r="G446" s="83"/>
      <c r="H446" s="83"/>
      <c r="I446" s="68"/>
      <c r="J446" s="81"/>
      <c r="K446" s="84"/>
      <c r="L446" s="68">
        <f>L448+L449+L455+L459</f>
        <v>132000.73000000001</v>
      </c>
    </row>
    <row r="447" spans="1:82" ht="14.25">
      <c r="A447" s="76"/>
      <c r="B447" s="79"/>
      <c r="C447" s="85" t="s">
        <v>811</v>
      </c>
      <c r="D447" s="80"/>
      <c r="E447" s="80"/>
      <c r="F447" s="80"/>
      <c r="G447" s="80"/>
      <c r="H447" s="80"/>
      <c r="I447" s="65"/>
      <c r="J447" s="76"/>
      <c r="K447" s="63"/>
      <c r="L447" s="65"/>
    </row>
    <row r="448" spans="1:82" ht="14.25">
      <c r="A448" s="76"/>
      <c r="B448" s="79"/>
      <c r="C448" s="80" t="s">
        <v>812</v>
      </c>
      <c r="D448" s="80"/>
      <c r="E448" s="80"/>
      <c r="F448" s="80"/>
      <c r="G448" s="80"/>
      <c r="H448" s="80"/>
      <c r="I448" s="65"/>
      <c r="J448" s="76"/>
      <c r="K448" s="63"/>
      <c r="L448" s="65">
        <f>SUM(AR183:AR444)</f>
        <v>102715.68000000001</v>
      </c>
    </row>
    <row r="449" spans="1:12" ht="14.25" hidden="1">
      <c r="A449" s="76"/>
      <c r="B449" s="79"/>
      <c r="C449" s="80" t="s">
        <v>813</v>
      </c>
      <c r="D449" s="80"/>
      <c r="E449" s="80"/>
      <c r="F449" s="80"/>
      <c r="G449" s="80"/>
      <c r="H449" s="80"/>
      <c r="I449" s="65"/>
      <c r="J449" s="76"/>
      <c r="K449" s="63"/>
      <c r="L449" s="65">
        <f>L451+L454+L453</f>
        <v>19638.5</v>
      </c>
    </row>
    <row r="450" spans="1:12" ht="14.25" hidden="1">
      <c r="A450" s="76"/>
      <c r="B450" s="79"/>
      <c r="C450" s="85" t="s">
        <v>814</v>
      </c>
      <c r="D450" s="80"/>
      <c r="E450" s="80"/>
      <c r="F450" s="80"/>
      <c r="G450" s="80"/>
      <c r="H450" s="80"/>
      <c r="I450" s="65"/>
      <c r="J450" s="76"/>
      <c r="K450" s="63"/>
      <c r="L450" s="65"/>
    </row>
    <row r="451" spans="1:12" ht="14.25">
      <c r="A451" s="76"/>
      <c r="B451" s="79"/>
      <c r="C451" s="80" t="s">
        <v>813</v>
      </c>
      <c r="D451" s="80"/>
      <c r="E451" s="80"/>
      <c r="F451" s="80"/>
      <c r="G451" s="80"/>
      <c r="H451" s="80"/>
      <c r="I451" s="65"/>
      <c r="J451" s="76"/>
      <c r="K451" s="63"/>
      <c r="L451" s="65">
        <f>SUM(AO183:AO444)</f>
        <v>11950.65</v>
      </c>
    </row>
    <row r="452" spans="1:12" ht="14.25" hidden="1">
      <c r="A452" s="76"/>
      <c r="B452" s="79"/>
      <c r="C452" s="85" t="s">
        <v>815</v>
      </c>
      <c r="D452" s="80"/>
      <c r="E452" s="80"/>
      <c r="F452" s="80"/>
      <c r="G452" s="80"/>
      <c r="H452" s="80"/>
      <c r="I452" s="65"/>
      <c r="J452" s="76"/>
      <c r="K452" s="63"/>
      <c r="L452" s="65"/>
    </row>
    <row r="453" spans="1:12" ht="14.25">
      <c r="A453" s="76"/>
      <c r="B453" s="79"/>
      <c r="C453" s="80" t="s">
        <v>835</v>
      </c>
      <c r="D453" s="80"/>
      <c r="E453" s="80"/>
      <c r="F453" s="80"/>
      <c r="G453" s="80"/>
      <c r="H453" s="80"/>
      <c r="I453" s="65"/>
      <c r="J453" s="76"/>
      <c r="K453" s="63"/>
      <c r="L453" s="65">
        <f>SUM(AT183:AT444)</f>
        <v>7687.85</v>
      </c>
    </row>
    <row r="454" spans="1:12" ht="14.25" hidden="1">
      <c r="A454" s="76"/>
      <c r="B454" s="79"/>
      <c r="C454" s="80" t="s">
        <v>816</v>
      </c>
      <c r="D454" s="80"/>
      <c r="E454" s="80"/>
      <c r="F454" s="80"/>
      <c r="G454" s="80"/>
      <c r="H454" s="80"/>
      <c r="I454" s="65"/>
      <c r="J454" s="76"/>
      <c r="K454" s="63"/>
      <c r="L454" s="65">
        <f>SUM(AV183:AV444)</f>
        <v>0</v>
      </c>
    </row>
    <row r="455" spans="1:12" ht="14.25">
      <c r="A455" s="76"/>
      <c r="B455" s="79"/>
      <c r="C455" s="80" t="s">
        <v>817</v>
      </c>
      <c r="D455" s="80"/>
      <c r="E455" s="80"/>
      <c r="F455" s="80"/>
      <c r="G455" s="80"/>
      <c r="H455" s="80"/>
      <c r="I455" s="65"/>
      <c r="J455" s="76"/>
      <c r="K455" s="63"/>
      <c r="L455" s="65">
        <f>L457+L458</f>
        <v>9646.5499999999993</v>
      </c>
    </row>
    <row r="456" spans="1:12" ht="14.25">
      <c r="A456" s="76"/>
      <c r="B456" s="79"/>
      <c r="C456" s="85" t="s">
        <v>814</v>
      </c>
      <c r="D456" s="80"/>
      <c r="E456" s="80"/>
      <c r="F456" s="80"/>
      <c r="G456" s="80"/>
      <c r="H456" s="80"/>
      <c r="I456" s="65"/>
      <c r="J456" s="76"/>
      <c r="K456" s="63"/>
      <c r="L456" s="65"/>
    </row>
    <row r="457" spans="1:12" ht="14.25">
      <c r="A457" s="76"/>
      <c r="B457" s="79"/>
      <c r="C457" s="80" t="s">
        <v>818</v>
      </c>
      <c r="D457" s="80"/>
      <c r="E457" s="80"/>
      <c r="F457" s="80"/>
      <c r="G457" s="80"/>
      <c r="H457" s="80"/>
      <c r="I457" s="65"/>
      <c r="J457" s="76"/>
      <c r="K457" s="63"/>
      <c r="L457" s="65">
        <f>SUM(AW183:AW444)-SUM(BK183:BK444)</f>
        <v>9646.5499999999993</v>
      </c>
    </row>
    <row r="458" spans="1:12" ht="14.25" hidden="1">
      <c r="A458" s="76"/>
      <c r="B458" s="79"/>
      <c r="C458" s="80" t="s">
        <v>819</v>
      </c>
      <c r="D458" s="80"/>
      <c r="E458" s="80"/>
      <c r="F458" s="80"/>
      <c r="G458" s="80"/>
      <c r="H458" s="80"/>
      <c r="I458" s="65"/>
      <c r="J458" s="76"/>
      <c r="K458" s="63"/>
      <c r="L458" s="65">
        <f>SUM(BC183:BC444)</f>
        <v>0</v>
      </c>
    </row>
    <row r="459" spans="1:12" ht="14.25" hidden="1">
      <c r="A459" s="76"/>
      <c r="B459" s="79"/>
      <c r="C459" s="80" t="s">
        <v>820</v>
      </c>
      <c r="D459" s="80"/>
      <c r="E459" s="80"/>
      <c r="F459" s="80"/>
      <c r="G459" s="80"/>
      <c r="H459" s="80"/>
      <c r="I459" s="65"/>
      <c r="J459" s="76"/>
      <c r="K459" s="63"/>
      <c r="L459" s="65">
        <f>SUM(BB183:BB444)</f>
        <v>0</v>
      </c>
    </row>
    <row r="460" spans="1:12" ht="14.25">
      <c r="A460" s="76"/>
      <c r="B460" s="79"/>
      <c r="C460" s="80" t="s">
        <v>821</v>
      </c>
      <c r="D460" s="80"/>
      <c r="E460" s="80"/>
      <c r="F460" s="80"/>
      <c r="G460" s="80"/>
      <c r="H460" s="80"/>
      <c r="I460" s="65"/>
      <c r="J460" s="76"/>
      <c r="K460" s="63"/>
      <c r="L460" s="65">
        <f>SUM(AR183:AR444)+SUM(AT183:AT444)+SUM(AV183:AV444)</f>
        <v>110403.53000000001</v>
      </c>
    </row>
    <row r="461" spans="1:12" ht="14.25">
      <c r="A461" s="76"/>
      <c r="B461" s="79"/>
      <c r="C461" s="80" t="s">
        <v>822</v>
      </c>
      <c r="D461" s="80"/>
      <c r="E461" s="80"/>
      <c r="F461" s="80"/>
      <c r="G461" s="80"/>
      <c r="H461" s="80"/>
      <c r="I461" s="65"/>
      <c r="J461" s="76"/>
      <c r="K461" s="63"/>
      <c r="L461" s="65">
        <f>SUM(AZ183:AZ444)</f>
        <v>107038.14</v>
      </c>
    </row>
    <row r="462" spans="1:12" ht="14.25">
      <c r="A462" s="76"/>
      <c r="B462" s="79"/>
      <c r="C462" s="80" t="s">
        <v>823</v>
      </c>
      <c r="D462" s="80"/>
      <c r="E462" s="80"/>
      <c r="F462" s="80"/>
      <c r="G462" s="80"/>
      <c r="H462" s="80"/>
      <c r="I462" s="65"/>
      <c r="J462" s="76"/>
      <c r="K462" s="63"/>
      <c r="L462" s="65">
        <f>SUM(BA183:BA444)</f>
        <v>56267.729999999996</v>
      </c>
    </row>
    <row r="463" spans="1:12" ht="14.25" hidden="1">
      <c r="A463" s="76"/>
      <c r="B463" s="79"/>
      <c r="C463" s="80" t="s">
        <v>824</v>
      </c>
      <c r="D463" s="80"/>
      <c r="E463" s="80"/>
      <c r="F463" s="80"/>
      <c r="G463" s="80"/>
      <c r="H463" s="80"/>
      <c r="I463" s="65"/>
      <c r="J463" s="76"/>
      <c r="K463" s="63"/>
      <c r="L463" s="65">
        <f>L465+L466</f>
        <v>0</v>
      </c>
    </row>
    <row r="464" spans="1:12" ht="14.25" hidden="1">
      <c r="A464" s="76"/>
      <c r="B464" s="79"/>
      <c r="C464" s="85" t="s">
        <v>811</v>
      </c>
      <c r="D464" s="80"/>
      <c r="E464" s="80"/>
      <c r="F464" s="80"/>
      <c r="G464" s="80"/>
      <c r="H464" s="80"/>
      <c r="I464" s="65"/>
      <c r="J464" s="76"/>
      <c r="K464" s="63"/>
      <c r="L464" s="65"/>
    </row>
    <row r="465" spans="1:12" ht="14.25" hidden="1">
      <c r="A465" s="76"/>
      <c r="B465" s="79"/>
      <c r="C465" s="80" t="s">
        <v>825</v>
      </c>
      <c r="D465" s="80"/>
      <c r="E465" s="80"/>
      <c r="F465" s="80"/>
      <c r="G465" s="80"/>
      <c r="H465" s="80"/>
      <c r="I465" s="65"/>
      <c r="J465" s="76"/>
      <c r="K465" s="63"/>
      <c r="L465" s="65">
        <f>SUM(BK183:BK444)</f>
        <v>0</v>
      </c>
    </row>
    <row r="466" spans="1:12" ht="14.25" hidden="1">
      <c r="A466" s="76"/>
      <c r="B466" s="79"/>
      <c r="C466" s="80" t="s">
        <v>826</v>
      </c>
      <c r="D466" s="80"/>
      <c r="E466" s="80"/>
      <c r="F466" s="80"/>
      <c r="G466" s="80"/>
      <c r="H466" s="80"/>
      <c r="I466" s="65"/>
      <c r="J466" s="76"/>
      <c r="K466" s="63"/>
      <c r="L466" s="65">
        <f>SUM(BD183:BD444)</f>
        <v>0</v>
      </c>
    </row>
    <row r="467" spans="1:12" ht="14.25" hidden="1">
      <c r="A467" s="76"/>
      <c r="B467" s="79"/>
      <c r="C467" s="80" t="s">
        <v>827</v>
      </c>
      <c r="D467" s="80"/>
      <c r="E467" s="80"/>
      <c r="F467" s="80"/>
      <c r="G467" s="80"/>
      <c r="H467" s="80"/>
      <c r="I467" s="65"/>
      <c r="J467" s="76"/>
      <c r="K467" s="63"/>
      <c r="L467" s="65"/>
    </row>
    <row r="468" spans="1:12" ht="14.25" hidden="1">
      <c r="A468" s="76"/>
      <c r="B468" s="79"/>
      <c r="C468" s="80" t="s">
        <v>828</v>
      </c>
      <c r="D468" s="80"/>
      <c r="E468" s="80"/>
      <c r="F468" s="80"/>
      <c r="G468" s="80"/>
      <c r="H468" s="80"/>
      <c r="I468" s="65"/>
      <c r="J468" s="76"/>
      <c r="K468" s="63"/>
      <c r="L468" s="65">
        <f>SUM(BO183:BO444)</f>
        <v>0</v>
      </c>
    </row>
    <row r="469" spans="1:12" ht="15">
      <c r="A469" s="81"/>
      <c r="B469" s="82"/>
      <c r="C469" s="83" t="s">
        <v>829</v>
      </c>
      <c r="D469" s="83"/>
      <c r="E469" s="83"/>
      <c r="F469" s="83"/>
      <c r="G469" s="83"/>
      <c r="H469" s="83"/>
      <c r="I469" s="68"/>
      <c r="J469" s="81"/>
      <c r="K469" s="84"/>
      <c r="L469" s="68">
        <f>L446+L461+L462+L463+L467+L468</f>
        <v>295306.59999999998</v>
      </c>
    </row>
    <row r="470" spans="1:12" ht="14.25">
      <c r="A470" s="76"/>
      <c r="B470" s="79"/>
      <c r="C470" s="85" t="s">
        <v>830</v>
      </c>
      <c r="D470" s="80"/>
      <c r="E470" s="80"/>
      <c r="F470" s="80"/>
      <c r="G470" s="80"/>
      <c r="H470" s="80"/>
      <c r="I470" s="65"/>
      <c r="J470" s="76"/>
      <c r="K470" s="63"/>
      <c r="L470" s="65"/>
    </row>
    <row r="471" spans="1:12" ht="14.25" hidden="1">
      <c r="A471" s="76"/>
      <c r="B471" s="79"/>
      <c r="C471" s="80" t="s">
        <v>831</v>
      </c>
      <c r="D471" s="80"/>
      <c r="E471" s="80"/>
      <c r="F471" s="80"/>
      <c r="G471" s="80"/>
      <c r="H471" s="80"/>
      <c r="I471" s="65"/>
      <c r="J471" s="76"/>
      <c r="K471" s="63"/>
      <c r="L471" s="65">
        <f>SUM(AX183:AX444)</f>
        <v>0</v>
      </c>
    </row>
    <row r="472" spans="1:12" ht="14.25" hidden="1">
      <c r="A472" s="76"/>
      <c r="B472" s="79"/>
      <c r="C472" s="80" t="s">
        <v>832</v>
      </c>
      <c r="D472" s="80"/>
      <c r="E472" s="80"/>
      <c r="F472" s="80"/>
      <c r="G472" s="80"/>
      <c r="H472" s="80"/>
      <c r="I472" s="65"/>
      <c r="J472" s="76"/>
      <c r="K472" s="63"/>
      <c r="L472" s="65">
        <f>SUM(AY183:AY444)</f>
        <v>0</v>
      </c>
    </row>
    <row r="473" spans="1:12" ht="14.25">
      <c r="A473" s="76"/>
      <c r="B473" s="79"/>
      <c r="C473" s="80" t="s">
        <v>833</v>
      </c>
      <c r="D473" s="80"/>
      <c r="E473" s="80"/>
      <c r="F473" s="86"/>
      <c r="G473" s="67">
        <f>Source!F162</f>
        <v>210.32816</v>
      </c>
      <c r="H473" s="76"/>
      <c r="I473" s="76"/>
      <c r="J473" s="76"/>
      <c r="K473" s="76"/>
      <c r="L473" s="76"/>
    </row>
    <row r="474" spans="1:12" ht="14.25">
      <c r="A474" s="76"/>
      <c r="B474" s="79"/>
      <c r="C474" s="80" t="s">
        <v>834</v>
      </c>
      <c r="D474" s="80"/>
      <c r="E474" s="80"/>
      <c r="F474" s="86"/>
      <c r="G474" s="67">
        <f>Source!F163</f>
        <v>14.45106</v>
      </c>
      <c r="H474" s="76"/>
      <c r="I474" s="76"/>
      <c r="J474" s="76"/>
      <c r="K474" s="76"/>
      <c r="L474" s="76"/>
    </row>
    <row r="477" spans="1:12" ht="16.5" hidden="1">
      <c r="A477" s="58" t="s">
        <v>862</v>
      </c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</row>
    <row r="479" spans="1:12" ht="15" hidden="1">
      <c r="A479" s="81"/>
      <c r="B479" s="82"/>
      <c r="C479" s="83" t="s">
        <v>810</v>
      </c>
      <c r="D479" s="83"/>
      <c r="E479" s="83"/>
      <c r="F479" s="83"/>
      <c r="G479" s="83"/>
      <c r="H479" s="83"/>
      <c r="I479" s="68"/>
      <c r="J479" s="81"/>
      <c r="K479" s="84"/>
      <c r="L479" s="68">
        <f>L481+L482+L488+L492</f>
        <v>0</v>
      </c>
    </row>
    <row r="480" spans="1:12" ht="14.25" hidden="1">
      <c r="A480" s="76"/>
      <c r="B480" s="79"/>
      <c r="C480" s="85" t="s">
        <v>811</v>
      </c>
      <c r="D480" s="80"/>
      <c r="E480" s="80"/>
      <c r="F480" s="80"/>
      <c r="G480" s="80"/>
      <c r="H480" s="80"/>
      <c r="I480" s="65"/>
      <c r="J480" s="76"/>
      <c r="K480" s="63"/>
      <c r="L480" s="65"/>
    </row>
    <row r="481" spans="1:12" ht="14.25" hidden="1">
      <c r="A481" s="76"/>
      <c r="B481" s="79"/>
      <c r="C481" s="80" t="s">
        <v>812</v>
      </c>
      <c r="D481" s="80"/>
      <c r="E481" s="80"/>
      <c r="F481" s="80"/>
      <c r="G481" s="80"/>
      <c r="H481" s="80"/>
      <c r="I481" s="65"/>
      <c r="J481" s="76"/>
      <c r="K481" s="63"/>
      <c r="L481" s="65">
        <f>SUM(AR477:AR477)</f>
        <v>0</v>
      </c>
    </row>
    <row r="482" spans="1:12" ht="14.25" hidden="1">
      <c r="A482" s="76"/>
      <c r="B482" s="79"/>
      <c r="C482" s="80" t="s">
        <v>813</v>
      </c>
      <c r="D482" s="80"/>
      <c r="E482" s="80"/>
      <c r="F482" s="80"/>
      <c r="G482" s="80"/>
      <c r="H482" s="80"/>
      <c r="I482" s="65"/>
      <c r="J482" s="76"/>
      <c r="K482" s="63"/>
      <c r="L482" s="65">
        <f>L484+L487+L486</f>
        <v>0</v>
      </c>
    </row>
    <row r="483" spans="1:12" ht="14.25" hidden="1">
      <c r="A483" s="76"/>
      <c r="B483" s="79"/>
      <c r="C483" s="85" t="s">
        <v>814</v>
      </c>
      <c r="D483" s="80"/>
      <c r="E483" s="80"/>
      <c r="F483" s="80"/>
      <c r="G483" s="80"/>
      <c r="H483" s="80"/>
      <c r="I483" s="65"/>
      <c r="J483" s="76"/>
      <c r="K483" s="63"/>
      <c r="L483" s="65"/>
    </row>
    <row r="484" spans="1:12" ht="14.25" hidden="1">
      <c r="A484" s="76"/>
      <c r="B484" s="79"/>
      <c r="C484" s="80" t="s">
        <v>813</v>
      </c>
      <c r="D484" s="80"/>
      <c r="E484" s="80"/>
      <c r="F484" s="80"/>
      <c r="G484" s="80"/>
      <c r="H484" s="80"/>
      <c r="I484" s="65"/>
      <c r="J484" s="76"/>
      <c r="K484" s="63"/>
      <c r="L484" s="65">
        <f>SUM(AO477:AO477)</f>
        <v>0</v>
      </c>
    </row>
    <row r="485" spans="1:12" ht="14.25" hidden="1">
      <c r="A485" s="76"/>
      <c r="B485" s="79"/>
      <c r="C485" s="85" t="s">
        <v>815</v>
      </c>
      <c r="D485" s="80"/>
      <c r="E485" s="80"/>
      <c r="F485" s="80"/>
      <c r="G485" s="80"/>
      <c r="H485" s="80"/>
      <c r="I485" s="65"/>
      <c r="J485" s="76"/>
      <c r="K485" s="63"/>
      <c r="L485" s="65"/>
    </row>
    <row r="486" spans="1:12" ht="14.25" hidden="1">
      <c r="A486" s="76"/>
      <c r="B486" s="79"/>
      <c r="C486" s="80" t="s">
        <v>835</v>
      </c>
      <c r="D486" s="80"/>
      <c r="E486" s="80"/>
      <c r="F486" s="80"/>
      <c r="G486" s="80"/>
      <c r="H486" s="80"/>
      <c r="I486" s="65"/>
      <c r="J486" s="76"/>
      <c r="K486" s="63"/>
      <c r="L486" s="65">
        <f>SUM(AT477:AT477)</f>
        <v>0</v>
      </c>
    </row>
    <row r="487" spans="1:12" ht="14.25" hidden="1">
      <c r="A487" s="76"/>
      <c r="B487" s="79"/>
      <c r="C487" s="80" t="s">
        <v>816</v>
      </c>
      <c r="D487" s="80"/>
      <c r="E487" s="80"/>
      <c r="F487" s="80"/>
      <c r="G487" s="80"/>
      <c r="H487" s="80"/>
      <c r="I487" s="65"/>
      <c r="J487" s="76"/>
      <c r="K487" s="63"/>
      <c r="L487" s="65">
        <f>SUM(AV477:AV477)</f>
        <v>0</v>
      </c>
    </row>
    <row r="488" spans="1:12" ht="14.25" hidden="1">
      <c r="A488" s="76"/>
      <c r="B488" s="79"/>
      <c r="C488" s="80" t="s">
        <v>817</v>
      </c>
      <c r="D488" s="80"/>
      <c r="E488" s="80"/>
      <c r="F488" s="80"/>
      <c r="G488" s="80"/>
      <c r="H488" s="80"/>
      <c r="I488" s="65"/>
      <c r="J488" s="76"/>
      <c r="K488" s="63"/>
      <c r="L488" s="65">
        <f>L490+L491</f>
        <v>0</v>
      </c>
    </row>
    <row r="489" spans="1:12" ht="14.25" hidden="1">
      <c r="A489" s="76"/>
      <c r="B489" s="79"/>
      <c r="C489" s="85" t="s">
        <v>814</v>
      </c>
      <c r="D489" s="80"/>
      <c r="E489" s="80"/>
      <c r="F489" s="80"/>
      <c r="G489" s="80"/>
      <c r="H489" s="80"/>
      <c r="I489" s="65"/>
      <c r="J489" s="76"/>
      <c r="K489" s="63"/>
      <c r="L489" s="65"/>
    </row>
    <row r="490" spans="1:12" ht="14.25" hidden="1">
      <c r="A490" s="76"/>
      <c r="B490" s="79"/>
      <c r="C490" s="80" t="s">
        <v>818</v>
      </c>
      <c r="D490" s="80"/>
      <c r="E490" s="80"/>
      <c r="F490" s="80"/>
      <c r="G490" s="80"/>
      <c r="H490" s="80"/>
      <c r="I490" s="65"/>
      <c r="J490" s="76"/>
      <c r="K490" s="63"/>
      <c r="L490" s="65">
        <f>SUM(AW477:AW477)-SUM(BK477:BK477)</f>
        <v>0</v>
      </c>
    </row>
    <row r="491" spans="1:12" ht="14.25" hidden="1">
      <c r="A491" s="76"/>
      <c r="B491" s="79"/>
      <c r="C491" s="80" t="s">
        <v>819</v>
      </c>
      <c r="D491" s="80"/>
      <c r="E491" s="80"/>
      <c r="F491" s="80"/>
      <c r="G491" s="80"/>
      <c r="H491" s="80"/>
      <c r="I491" s="65"/>
      <c r="J491" s="76"/>
      <c r="K491" s="63"/>
      <c r="L491" s="65">
        <f>SUM(BC477:BC477)</f>
        <v>0</v>
      </c>
    </row>
    <row r="492" spans="1:12" ht="14.25" hidden="1">
      <c r="A492" s="76"/>
      <c r="B492" s="79"/>
      <c r="C492" s="80" t="s">
        <v>820</v>
      </c>
      <c r="D492" s="80"/>
      <c r="E492" s="80"/>
      <c r="F492" s="80"/>
      <c r="G492" s="80"/>
      <c r="H492" s="80"/>
      <c r="I492" s="65"/>
      <c r="J492" s="76"/>
      <c r="K492" s="63"/>
      <c r="L492" s="65">
        <f>SUM(BB477:BB477)</f>
        <v>0</v>
      </c>
    </row>
    <row r="493" spans="1:12" ht="14.25" hidden="1">
      <c r="A493" s="76"/>
      <c r="B493" s="79"/>
      <c r="C493" s="80" t="s">
        <v>821</v>
      </c>
      <c r="D493" s="80"/>
      <c r="E493" s="80"/>
      <c r="F493" s="80"/>
      <c r="G493" s="80"/>
      <c r="H493" s="80"/>
      <c r="I493" s="65"/>
      <c r="J493" s="76"/>
      <c r="K493" s="63"/>
      <c r="L493" s="65">
        <f>SUM(AR477:AR477)+SUM(AT477:AT477)+SUM(AV477:AV477)</f>
        <v>0</v>
      </c>
    </row>
    <row r="494" spans="1:12" ht="14.25" hidden="1">
      <c r="A494" s="76"/>
      <c r="B494" s="79"/>
      <c r="C494" s="80" t="s">
        <v>822</v>
      </c>
      <c r="D494" s="80"/>
      <c r="E494" s="80"/>
      <c r="F494" s="80"/>
      <c r="G494" s="80"/>
      <c r="H494" s="80"/>
      <c r="I494" s="65"/>
      <c r="J494" s="76"/>
      <c r="K494" s="63"/>
      <c r="L494" s="65">
        <f>SUM(AZ477:AZ477)</f>
        <v>0</v>
      </c>
    </row>
    <row r="495" spans="1:12" ht="14.25" hidden="1">
      <c r="A495" s="76"/>
      <c r="B495" s="79"/>
      <c r="C495" s="80" t="s">
        <v>823</v>
      </c>
      <c r="D495" s="80"/>
      <c r="E495" s="80"/>
      <c r="F495" s="80"/>
      <c r="G495" s="80"/>
      <c r="H495" s="80"/>
      <c r="I495" s="65"/>
      <c r="J495" s="76"/>
      <c r="K495" s="63"/>
      <c r="L495" s="65">
        <f>SUM(BA477:BA477)</f>
        <v>0</v>
      </c>
    </row>
    <row r="496" spans="1:12" ht="14.25" hidden="1">
      <c r="A496" s="76"/>
      <c r="B496" s="79"/>
      <c r="C496" s="80" t="s">
        <v>824</v>
      </c>
      <c r="D496" s="80"/>
      <c r="E496" s="80"/>
      <c r="F496" s="80"/>
      <c r="G496" s="80"/>
      <c r="H496" s="80"/>
      <c r="I496" s="65"/>
      <c r="J496" s="76"/>
      <c r="K496" s="63"/>
      <c r="L496" s="65">
        <f>L498+L499</f>
        <v>0</v>
      </c>
    </row>
    <row r="497" spans="1:82" ht="14.25" hidden="1">
      <c r="A497" s="76"/>
      <c r="B497" s="79"/>
      <c r="C497" s="85" t="s">
        <v>811</v>
      </c>
      <c r="D497" s="80"/>
      <c r="E497" s="80"/>
      <c r="F497" s="80"/>
      <c r="G497" s="80"/>
      <c r="H497" s="80"/>
      <c r="I497" s="65"/>
      <c r="J497" s="76"/>
      <c r="K497" s="63"/>
      <c r="L497" s="65"/>
    </row>
    <row r="498" spans="1:82" ht="14.25" hidden="1">
      <c r="A498" s="76"/>
      <c r="B498" s="79"/>
      <c r="C498" s="80" t="s">
        <v>825</v>
      </c>
      <c r="D498" s="80"/>
      <c r="E498" s="80"/>
      <c r="F498" s="80"/>
      <c r="G498" s="80"/>
      <c r="H498" s="80"/>
      <c r="I498" s="65"/>
      <c r="J498" s="76"/>
      <c r="K498" s="63"/>
      <c r="L498" s="65">
        <f>SUM(BK477:BK477)</f>
        <v>0</v>
      </c>
    </row>
    <row r="499" spans="1:82" ht="14.25" hidden="1">
      <c r="A499" s="76"/>
      <c r="B499" s="79"/>
      <c r="C499" s="80" t="s">
        <v>826</v>
      </c>
      <c r="D499" s="80"/>
      <c r="E499" s="80"/>
      <c r="F499" s="80"/>
      <c r="G499" s="80"/>
      <c r="H499" s="80"/>
      <c r="I499" s="65"/>
      <c r="J499" s="76"/>
      <c r="K499" s="63"/>
      <c r="L499" s="65">
        <f>SUM(BD477:BD477)</f>
        <v>0</v>
      </c>
    </row>
    <row r="500" spans="1:82" ht="14.25" hidden="1">
      <c r="A500" s="76"/>
      <c r="B500" s="79"/>
      <c r="C500" s="80" t="s">
        <v>827</v>
      </c>
      <c r="D500" s="80"/>
      <c r="E500" s="80"/>
      <c r="F500" s="80"/>
      <c r="G500" s="80"/>
      <c r="H500" s="80"/>
      <c r="I500" s="65"/>
      <c r="J500" s="76"/>
      <c r="K500" s="63"/>
      <c r="L500" s="65"/>
    </row>
    <row r="501" spans="1:82" ht="14.25" hidden="1">
      <c r="A501" s="76"/>
      <c r="B501" s="79"/>
      <c r="C501" s="80" t="s">
        <v>828</v>
      </c>
      <c r="D501" s="80"/>
      <c r="E501" s="80"/>
      <c r="F501" s="80"/>
      <c r="G501" s="80"/>
      <c r="H501" s="80"/>
      <c r="I501" s="65"/>
      <c r="J501" s="76"/>
      <c r="K501" s="63"/>
      <c r="L501" s="65">
        <f>SUM(BO477:BO477)</f>
        <v>0</v>
      </c>
    </row>
    <row r="502" spans="1:82" ht="15" hidden="1">
      <c r="A502" s="81"/>
      <c r="B502" s="82"/>
      <c r="C502" s="83" t="s">
        <v>829</v>
      </c>
      <c r="D502" s="83"/>
      <c r="E502" s="83"/>
      <c r="F502" s="83"/>
      <c r="G502" s="83"/>
      <c r="H502" s="83"/>
      <c r="I502" s="68"/>
      <c r="J502" s="81"/>
      <c r="K502" s="84"/>
      <c r="L502" s="68">
        <f>L479+L494+L495+L496+L500+L501</f>
        <v>0</v>
      </c>
    </row>
    <row r="503" spans="1:82" ht="14.25" hidden="1">
      <c r="A503" s="76"/>
      <c r="B503" s="79"/>
      <c r="C503" s="85" t="s">
        <v>830</v>
      </c>
      <c r="D503" s="80"/>
      <c r="E503" s="80"/>
      <c r="F503" s="80"/>
      <c r="G503" s="80"/>
      <c r="H503" s="80"/>
      <c r="I503" s="65"/>
      <c r="J503" s="76"/>
      <c r="K503" s="63"/>
      <c r="L503" s="65"/>
    </row>
    <row r="504" spans="1:82" ht="14.25" hidden="1">
      <c r="A504" s="76"/>
      <c r="B504" s="79"/>
      <c r="C504" s="80" t="s">
        <v>831</v>
      </c>
      <c r="D504" s="80"/>
      <c r="E504" s="80"/>
      <c r="F504" s="80"/>
      <c r="G504" s="80"/>
      <c r="H504" s="80"/>
      <c r="I504" s="65"/>
      <c r="J504" s="76"/>
      <c r="K504" s="63"/>
      <c r="L504" s="65">
        <f>SUM(AX477:AX477)</f>
        <v>0</v>
      </c>
    </row>
    <row r="505" spans="1:82" ht="14.25" hidden="1">
      <c r="A505" s="76"/>
      <c r="B505" s="79"/>
      <c r="C505" s="80" t="s">
        <v>832</v>
      </c>
      <c r="D505" s="80"/>
      <c r="E505" s="80"/>
      <c r="F505" s="80"/>
      <c r="G505" s="80"/>
      <c r="H505" s="80"/>
      <c r="I505" s="65"/>
      <c r="J505" s="76"/>
      <c r="K505" s="63"/>
      <c r="L505" s="65">
        <f>SUM(AY477:AY477)</f>
        <v>0</v>
      </c>
    </row>
    <row r="506" spans="1:82" ht="14.25" hidden="1" customHeight="1">
      <c r="A506" s="76"/>
      <c r="B506" s="79"/>
      <c r="C506" s="80" t="s">
        <v>833</v>
      </c>
      <c r="D506" s="80"/>
      <c r="E506" s="80"/>
      <c r="F506" s="86"/>
      <c r="G506" s="67">
        <f>Source!F203</f>
        <v>0</v>
      </c>
      <c r="H506" s="76"/>
      <c r="I506" s="76"/>
      <c r="J506" s="76"/>
      <c r="K506" s="76"/>
      <c r="L506" s="76"/>
    </row>
    <row r="507" spans="1:82" ht="14.25" hidden="1" customHeight="1">
      <c r="A507" s="76"/>
      <c r="B507" s="79"/>
      <c r="C507" s="80" t="s">
        <v>834</v>
      </c>
      <c r="D507" s="80"/>
      <c r="E507" s="80"/>
      <c r="F507" s="86"/>
      <c r="G507" s="67">
        <f>Source!F204</f>
        <v>0</v>
      </c>
      <c r="H507" s="76"/>
      <c r="I507" s="76"/>
      <c r="J507" s="76"/>
      <c r="K507" s="76"/>
      <c r="L507" s="76"/>
    </row>
    <row r="510" spans="1:82" ht="16.5">
      <c r="A510" s="58" t="s">
        <v>863</v>
      </c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</row>
    <row r="511" spans="1:82" ht="42.75">
      <c r="A511" s="87" t="s">
        <v>318</v>
      </c>
      <c r="B511" s="69" t="str">
        <f>Source!F215</f>
        <v>С-ф</v>
      </c>
      <c r="C511" s="69" t="s">
        <v>864</v>
      </c>
      <c r="D511" s="70" t="str">
        <f>Source!H215</f>
        <v>м</v>
      </c>
      <c r="E511" s="71">
        <f>Source!K215</f>
        <v>1126</v>
      </c>
      <c r="F511" s="71"/>
      <c r="G511" s="71">
        <f>Source!I215</f>
        <v>1126</v>
      </c>
      <c r="H511" s="72"/>
      <c r="I511" s="73"/>
      <c r="J511" s="72">
        <f>Source!AL215</f>
        <v>2152.5899999999997</v>
      </c>
      <c r="K511" s="73"/>
      <c r="L511" s="72">
        <f>Source!HG215</f>
        <v>2423816.34</v>
      </c>
    </row>
    <row r="512" spans="1:82" ht="15">
      <c r="C512" s="77" t="s">
        <v>786</v>
      </c>
      <c r="D512" s="77"/>
      <c r="E512" s="77"/>
      <c r="F512" s="77"/>
      <c r="G512" s="77"/>
      <c r="H512" s="77"/>
      <c r="I512" s="78">
        <f>IF(E511&lt;&gt;0,K512/E511, 0)</f>
        <v>2152.5899999999997</v>
      </c>
      <c r="J512" s="78"/>
      <c r="K512" s="78">
        <f>L511</f>
        <v>2423816.34</v>
      </c>
      <c r="L512" s="78"/>
      <c r="AD512">
        <f>ROUND((Source!AT215/100)*((ROUND(ROUND(Source!AO215,2)*Source!I215, 2)+ROUND(ROUND(Source!AN215,2)*Source!I215, 2))), 2)</f>
        <v>0</v>
      </c>
      <c r="AE512">
        <f>ROUND((Source!AU215/100)*((ROUND(ROUND(Source!AO215,2)*Source!I215, 2)+ROUND(ROUND(Source!AN215,2)*Source!I215, 2))), 2)</f>
        <v>0</v>
      </c>
      <c r="AN512" s="74">
        <f>L511</f>
        <v>2423816.34</v>
      </c>
      <c r="AO512">
        <f>0</f>
        <v>0</v>
      </c>
      <c r="AQ512" t="s">
        <v>787</v>
      </c>
      <c r="AR512">
        <f>0</f>
        <v>0</v>
      </c>
      <c r="AT512">
        <f>0</f>
        <v>0</v>
      </c>
      <c r="AV512" t="s">
        <v>787</v>
      </c>
      <c r="AW512" s="74">
        <f>L511</f>
        <v>2423816.34</v>
      </c>
      <c r="AX512" s="74">
        <f>L511</f>
        <v>2423816.34</v>
      </c>
      <c r="AZ512">
        <f>Source!X215</f>
        <v>0</v>
      </c>
      <c r="BA512">
        <f>Source!Y215</f>
        <v>0</v>
      </c>
      <c r="CD512">
        <v>1</v>
      </c>
    </row>
    <row r="513" spans="1:82" ht="42.75">
      <c r="A513" s="87" t="s">
        <v>324</v>
      </c>
      <c r="B513" s="69" t="str">
        <f>Source!F216</f>
        <v>С-ф</v>
      </c>
      <c r="C513" s="69" t="s">
        <v>865</v>
      </c>
      <c r="D513" s="70" t="str">
        <f>Source!H216</f>
        <v>м</v>
      </c>
      <c r="E513" s="71">
        <f>Source!K216</f>
        <v>1</v>
      </c>
      <c r="F513" s="71"/>
      <c r="G513" s="71">
        <f>Source!I216</f>
        <v>1</v>
      </c>
      <c r="H513" s="72"/>
      <c r="I513" s="73"/>
      <c r="J513" s="72">
        <f>Source!AL216</f>
        <v>285.5</v>
      </c>
      <c r="K513" s="73"/>
      <c r="L513" s="72">
        <f>Source!HG216</f>
        <v>285.5</v>
      </c>
    </row>
    <row r="514" spans="1:82" ht="15">
      <c r="C514" s="77" t="s">
        <v>786</v>
      </c>
      <c r="D514" s="77"/>
      <c r="E514" s="77"/>
      <c r="F514" s="77"/>
      <c r="G514" s="77"/>
      <c r="H514" s="77"/>
      <c r="I514" s="78">
        <f>IF(E513&lt;&gt;0,K514/E513, 0)</f>
        <v>285.5</v>
      </c>
      <c r="J514" s="78"/>
      <c r="K514" s="78">
        <f>L513</f>
        <v>285.5</v>
      </c>
      <c r="L514" s="78"/>
      <c r="AD514">
        <f>ROUND((Source!AT216/100)*((ROUND(ROUND(Source!AO216,2)*Source!I216, 2)+ROUND(ROUND(Source!AN216,2)*Source!I216, 2))), 2)</f>
        <v>0</v>
      </c>
      <c r="AE514">
        <f>ROUND((Source!AU216/100)*((ROUND(ROUND(Source!AO216,2)*Source!I216, 2)+ROUND(ROUND(Source!AN216,2)*Source!I216, 2))), 2)</f>
        <v>0</v>
      </c>
      <c r="AN514" s="74">
        <f>L513</f>
        <v>285.5</v>
      </c>
      <c r="AO514">
        <f>0</f>
        <v>0</v>
      </c>
      <c r="AQ514" t="s">
        <v>787</v>
      </c>
      <c r="AR514">
        <f>0</f>
        <v>0</v>
      </c>
      <c r="AT514">
        <f>0</f>
        <v>0</v>
      </c>
      <c r="AV514" t="s">
        <v>787</v>
      </c>
      <c r="AW514" s="74">
        <f>L513</f>
        <v>285.5</v>
      </c>
      <c r="AX514" s="74">
        <f>L513</f>
        <v>285.5</v>
      </c>
      <c r="AZ514">
        <f>Source!X216</f>
        <v>0</v>
      </c>
      <c r="BA514">
        <f>Source!Y216</f>
        <v>0</v>
      </c>
      <c r="CD514">
        <v>1</v>
      </c>
    </row>
    <row r="515" spans="1:82" ht="42.75">
      <c r="A515" s="87" t="s">
        <v>327</v>
      </c>
      <c r="B515" s="69" t="str">
        <f>Source!F217</f>
        <v>С-ф</v>
      </c>
      <c r="C515" s="69" t="s">
        <v>866</v>
      </c>
      <c r="D515" s="70" t="str">
        <f>Source!H217</f>
        <v>шт.</v>
      </c>
      <c r="E515" s="71">
        <f>Source!K217</f>
        <v>4</v>
      </c>
      <c r="F515" s="71"/>
      <c r="G515" s="71">
        <f>Source!I217</f>
        <v>4</v>
      </c>
      <c r="H515" s="72"/>
      <c r="I515" s="73"/>
      <c r="J515" s="72">
        <f>Source!AL217</f>
        <v>640.87</v>
      </c>
      <c r="K515" s="73"/>
      <c r="L515" s="72">
        <f>Source!HG217</f>
        <v>2563.48</v>
      </c>
    </row>
    <row r="516" spans="1:82" ht="15">
      <c r="C516" s="77" t="s">
        <v>786</v>
      </c>
      <c r="D516" s="77"/>
      <c r="E516" s="77"/>
      <c r="F516" s="77"/>
      <c r="G516" s="77"/>
      <c r="H516" s="77"/>
      <c r="I516" s="78">
        <f>IF(E515&lt;&gt;0,K516/E515, 0)</f>
        <v>640.87</v>
      </c>
      <c r="J516" s="78"/>
      <c r="K516" s="78">
        <f>L515</f>
        <v>2563.48</v>
      </c>
      <c r="L516" s="78"/>
      <c r="AD516">
        <f>ROUND((Source!AT217/100)*((ROUND(ROUND(Source!AO217,2)*Source!I217, 2)+ROUND(ROUND(Source!AN217,2)*Source!I217, 2))), 2)</f>
        <v>0</v>
      </c>
      <c r="AE516">
        <f>ROUND((Source!AU217/100)*((ROUND(ROUND(Source!AO217,2)*Source!I217, 2)+ROUND(ROUND(Source!AN217,2)*Source!I217, 2))), 2)</f>
        <v>0</v>
      </c>
      <c r="AN516" s="74">
        <f>L515</f>
        <v>2563.48</v>
      </c>
      <c r="AO516">
        <f>0</f>
        <v>0</v>
      </c>
      <c r="AQ516" t="s">
        <v>787</v>
      </c>
      <c r="AR516">
        <f>0</f>
        <v>0</v>
      </c>
      <c r="AT516">
        <f>0</f>
        <v>0</v>
      </c>
      <c r="AV516" t="s">
        <v>787</v>
      </c>
      <c r="AW516" s="74">
        <f>L515</f>
        <v>2563.48</v>
      </c>
      <c r="AX516" s="74">
        <f>L515</f>
        <v>2563.48</v>
      </c>
      <c r="AZ516">
        <f>Source!X217</f>
        <v>0</v>
      </c>
      <c r="BA516">
        <f>Source!Y217</f>
        <v>0</v>
      </c>
      <c r="CD516">
        <v>1</v>
      </c>
    </row>
    <row r="517" spans="1:82" ht="42.75">
      <c r="A517" s="87" t="s">
        <v>333</v>
      </c>
      <c r="B517" s="69" t="str">
        <f>Source!F218</f>
        <v>С-ф</v>
      </c>
      <c r="C517" s="69" t="s">
        <v>867</v>
      </c>
      <c r="D517" s="70" t="str">
        <f>Source!H218</f>
        <v>шт.</v>
      </c>
      <c r="E517" s="71">
        <f>Source!K218</f>
        <v>8</v>
      </c>
      <c r="F517" s="71"/>
      <c r="G517" s="71">
        <f>Source!I218</f>
        <v>8</v>
      </c>
      <c r="H517" s="72"/>
      <c r="I517" s="73"/>
      <c r="J517" s="72">
        <f>Source!AL218</f>
        <v>142.35999999999999</v>
      </c>
      <c r="K517" s="73"/>
      <c r="L517" s="72">
        <f>Source!HG218</f>
        <v>1138.8800000000001</v>
      </c>
    </row>
    <row r="518" spans="1:82" ht="15">
      <c r="C518" s="77" t="s">
        <v>786</v>
      </c>
      <c r="D518" s="77"/>
      <c r="E518" s="77"/>
      <c r="F518" s="77"/>
      <c r="G518" s="77"/>
      <c r="H518" s="77"/>
      <c r="I518" s="78">
        <f>IF(E517&lt;&gt;0,K518/E517, 0)</f>
        <v>142.36000000000001</v>
      </c>
      <c r="J518" s="78"/>
      <c r="K518" s="78">
        <f>L517</f>
        <v>1138.8800000000001</v>
      </c>
      <c r="L518" s="78"/>
      <c r="AD518">
        <f>ROUND((Source!AT218/100)*((ROUND(ROUND(Source!AO218,2)*Source!I218, 2)+ROUND(ROUND(Source!AN218,2)*Source!I218, 2))), 2)</f>
        <v>0</v>
      </c>
      <c r="AE518">
        <f>ROUND((Source!AU218/100)*((ROUND(ROUND(Source!AO218,2)*Source!I218, 2)+ROUND(ROUND(Source!AN218,2)*Source!I218, 2))), 2)</f>
        <v>0</v>
      </c>
      <c r="AN518" s="74">
        <f>L517</f>
        <v>1138.8800000000001</v>
      </c>
      <c r="AO518">
        <f>0</f>
        <v>0</v>
      </c>
      <c r="AQ518" t="s">
        <v>787</v>
      </c>
      <c r="AR518">
        <f>0</f>
        <v>0</v>
      </c>
      <c r="AT518">
        <f>0</f>
        <v>0</v>
      </c>
      <c r="AV518" t="s">
        <v>787</v>
      </c>
      <c r="AW518" s="74">
        <f>L517</f>
        <v>1138.8800000000001</v>
      </c>
      <c r="AX518" s="74">
        <f>L517</f>
        <v>1138.8800000000001</v>
      </c>
      <c r="AZ518">
        <f>Source!X218</f>
        <v>0</v>
      </c>
      <c r="BA518">
        <f>Source!Y218</f>
        <v>0</v>
      </c>
      <c r="CD518">
        <v>1</v>
      </c>
    </row>
    <row r="519" spans="1:82" ht="42.75">
      <c r="A519" s="87" t="s">
        <v>336</v>
      </c>
      <c r="B519" s="69" t="str">
        <f>Source!F219</f>
        <v>С-ф</v>
      </c>
      <c r="C519" s="69" t="s">
        <v>868</v>
      </c>
      <c r="D519" s="70" t="str">
        <f>Source!H219</f>
        <v>шт.</v>
      </c>
      <c r="E519" s="71">
        <f>Source!K219</f>
        <v>1</v>
      </c>
      <c r="F519" s="71"/>
      <c r="G519" s="71">
        <f>Source!I219</f>
        <v>1</v>
      </c>
      <c r="H519" s="72"/>
      <c r="I519" s="73"/>
      <c r="J519" s="72">
        <f>Source!AL219</f>
        <v>154.17000000000002</v>
      </c>
      <c r="K519" s="73"/>
      <c r="L519" s="72">
        <f>Source!HG219</f>
        <v>154.16999999999999</v>
      </c>
    </row>
    <row r="520" spans="1:82" ht="15">
      <c r="C520" s="77" t="s">
        <v>786</v>
      </c>
      <c r="D520" s="77"/>
      <c r="E520" s="77"/>
      <c r="F520" s="77"/>
      <c r="G520" s="77"/>
      <c r="H520" s="77"/>
      <c r="I520" s="78">
        <f>IF(E519&lt;&gt;0,K520/E519, 0)</f>
        <v>154.16999999999999</v>
      </c>
      <c r="J520" s="78"/>
      <c r="K520" s="78">
        <f>L519</f>
        <v>154.16999999999999</v>
      </c>
      <c r="L520" s="78"/>
      <c r="AD520">
        <f>ROUND((Source!AT219/100)*((ROUND(ROUND(Source!AO219,2)*Source!I219, 2)+ROUND(ROUND(Source!AN219,2)*Source!I219, 2))), 2)</f>
        <v>0</v>
      </c>
      <c r="AE520">
        <f>ROUND((Source!AU219/100)*((ROUND(ROUND(Source!AO219,2)*Source!I219, 2)+ROUND(ROUND(Source!AN219,2)*Source!I219, 2))), 2)</f>
        <v>0</v>
      </c>
      <c r="AN520" s="74">
        <f>L519</f>
        <v>154.16999999999999</v>
      </c>
      <c r="AO520">
        <f>0</f>
        <v>0</v>
      </c>
      <c r="AQ520" t="s">
        <v>787</v>
      </c>
      <c r="AR520">
        <f>0</f>
        <v>0</v>
      </c>
      <c r="AT520">
        <f>0</f>
        <v>0</v>
      </c>
      <c r="AV520" t="s">
        <v>787</v>
      </c>
      <c r="AW520" s="74">
        <f>L519</f>
        <v>154.16999999999999</v>
      </c>
      <c r="AX520" s="74">
        <f>L519</f>
        <v>154.16999999999999</v>
      </c>
      <c r="AZ520">
        <f>Source!X219</f>
        <v>0</v>
      </c>
      <c r="BA520">
        <f>Source!Y219</f>
        <v>0</v>
      </c>
      <c r="CD520">
        <v>1</v>
      </c>
    </row>
    <row r="521" spans="1:82" ht="42.75">
      <c r="A521" s="87" t="s">
        <v>339</v>
      </c>
      <c r="B521" s="69" t="str">
        <f>Source!F220</f>
        <v>С-ф</v>
      </c>
      <c r="C521" s="69" t="s">
        <v>869</v>
      </c>
      <c r="D521" s="70" t="str">
        <f>Source!H220</f>
        <v>шт.</v>
      </c>
      <c r="E521" s="71">
        <f>Source!K220</f>
        <v>3</v>
      </c>
      <c r="F521" s="71"/>
      <c r="G521" s="71">
        <f>Source!I220</f>
        <v>3</v>
      </c>
      <c r="H521" s="72"/>
      <c r="I521" s="73"/>
      <c r="J521" s="72">
        <f>Source!AL220</f>
        <v>164.67999999999998</v>
      </c>
      <c r="K521" s="73"/>
      <c r="L521" s="72">
        <f>Source!HG220</f>
        <v>494.04</v>
      </c>
    </row>
    <row r="522" spans="1:82" ht="15">
      <c r="C522" s="77" t="s">
        <v>786</v>
      </c>
      <c r="D522" s="77"/>
      <c r="E522" s="77"/>
      <c r="F522" s="77"/>
      <c r="G522" s="77"/>
      <c r="H522" s="77"/>
      <c r="I522" s="78">
        <f>IF(E521&lt;&gt;0,K522/E521, 0)</f>
        <v>164.68</v>
      </c>
      <c r="J522" s="78"/>
      <c r="K522" s="78">
        <f>L521</f>
        <v>494.04</v>
      </c>
      <c r="L522" s="78"/>
      <c r="AD522">
        <f>ROUND((Source!AT220/100)*((ROUND(ROUND(Source!AO220,2)*Source!I220, 2)+ROUND(ROUND(Source!AN220,2)*Source!I220, 2))), 2)</f>
        <v>0</v>
      </c>
      <c r="AE522">
        <f>ROUND((Source!AU220/100)*((ROUND(ROUND(Source!AO220,2)*Source!I220, 2)+ROUND(ROUND(Source!AN220,2)*Source!I220, 2))), 2)</f>
        <v>0</v>
      </c>
      <c r="AN522" s="74">
        <f>L521</f>
        <v>494.04</v>
      </c>
      <c r="AO522">
        <f>0</f>
        <v>0</v>
      </c>
      <c r="AQ522" t="s">
        <v>787</v>
      </c>
      <c r="AR522">
        <f>0</f>
        <v>0</v>
      </c>
      <c r="AT522">
        <f>0</f>
        <v>0</v>
      </c>
      <c r="AV522" t="s">
        <v>787</v>
      </c>
      <c r="AW522" s="74">
        <f>L521</f>
        <v>494.04</v>
      </c>
      <c r="AX522" s="74">
        <f>L521</f>
        <v>494.04</v>
      </c>
      <c r="AZ522">
        <f>Source!X220</f>
        <v>0</v>
      </c>
      <c r="BA522">
        <f>Source!Y220</f>
        <v>0</v>
      </c>
      <c r="CD522">
        <v>1</v>
      </c>
    </row>
    <row r="523" spans="1:82" ht="42.75">
      <c r="A523" s="87" t="s">
        <v>345</v>
      </c>
      <c r="B523" s="69" t="str">
        <f>Source!F222</f>
        <v>С-ф</v>
      </c>
      <c r="C523" s="69" t="s">
        <v>870</v>
      </c>
      <c r="D523" s="70" t="str">
        <f>Source!H222</f>
        <v>шт.</v>
      </c>
      <c r="E523" s="71">
        <f>Source!K222</f>
        <v>2</v>
      </c>
      <c r="F523" s="71"/>
      <c r="G523" s="71">
        <f>Source!I222</f>
        <v>2</v>
      </c>
      <c r="H523" s="72"/>
      <c r="I523" s="73"/>
      <c r="J523" s="72">
        <f>Source!AL222</f>
        <v>64.350000000000009</v>
      </c>
      <c r="K523" s="73"/>
      <c r="L523" s="72">
        <f>Source!HG222</f>
        <v>128.69999999999999</v>
      </c>
    </row>
    <row r="524" spans="1:82" ht="15">
      <c r="C524" s="77" t="s">
        <v>786</v>
      </c>
      <c r="D524" s="77"/>
      <c r="E524" s="77"/>
      <c r="F524" s="77"/>
      <c r="G524" s="77"/>
      <c r="H524" s="77"/>
      <c r="I524" s="78">
        <f>IF(E523&lt;&gt;0,K524/E523, 0)</f>
        <v>64.349999999999994</v>
      </c>
      <c r="J524" s="78"/>
      <c r="K524" s="78">
        <f>L523</f>
        <v>128.69999999999999</v>
      </c>
      <c r="L524" s="78"/>
      <c r="AD524">
        <f>ROUND((Source!AT222/100)*((ROUND(ROUND(Source!AO222,2)*Source!I222, 2)+ROUND(ROUND(Source!AN222,2)*Source!I222, 2))), 2)</f>
        <v>0</v>
      </c>
      <c r="AE524">
        <f>ROUND((Source!AU222/100)*((ROUND(ROUND(Source!AO222,2)*Source!I222, 2)+ROUND(ROUND(Source!AN222,2)*Source!I222, 2))), 2)</f>
        <v>0</v>
      </c>
      <c r="AN524" s="74">
        <f>L523</f>
        <v>128.69999999999999</v>
      </c>
      <c r="AO524">
        <f>0</f>
        <v>0</v>
      </c>
      <c r="AQ524" t="s">
        <v>787</v>
      </c>
      <c r="AR524">
        <f>0</f>
        <v>0</v>
      </c>
      <c r="AT524">
        <f>0</f>
        <v>0</v>
      </c>
      <c r="AV524" t="s">
        <v>787</v>
      </c>
      <c r="AW524" s="74">
        <f>L523</f>
        <v>128.69999999999999</v>
      </c>
      <c r="AX524" s="74">
        <f>L523</f>
        <v>128.69999999999999</v>
      </c>
      <c r="AZ524">
        <f>Source!X222</f>
        <v>0</v>
      </c>
      <c r="BA524">
        <f>Source!Y222</f>
        <v>0</v>
      </c>
      <c r="CD524">
        <v>1</v>
      </c>
    </row>
    <row r="525" spans="1:82" ht="57">
      <c r="A525" s="87" t="s">
        <v>349</v>
      </c>
      <c r="B525" s="69" t="str">
        <f>Source!F223</f>
        <v>С-ф</v>
      </c>
      <c r="C525" s="69" t="s">
        <v>871</v>
      </c>
      <c r="D525" s="70" t="str">
        <f>Source!H223</f>
        <v>м</v>
      </c>
      <c r="E525" s="71">
        <f>Source!K223</f>
        <v>4.5999999999999996</v>
      </c>
      <c r="F525" s="71"/>
      <c r="G525" s="71">
        <f>Source!I223</f>
        <v>4.5999999999999996</v>
      </c>
      <c r="H525" s="72"/>
      <c r="I525" s="73"/>
      <c r="J525" s="72">
        <f>Source!AL223</f>
        <v>659.78000000000009</v>
      </c>
      <c r="K525" s="73"/>
      <c r="L525" s="72">
        <f>Source!HG223</f>
        <v>3034.99</v>
      </c>
    </row>
    <row r="526" spans="1:82" ht="15">
      <c r="C526" s="77" t="s">
        <v>786</v>
      </c>
      <c r="D526" s="77"/>
      <c r="E526" s="77"/>
      <c r="F526" s="77"/>
      <c r="G526" s="77"/>
      <c r="H526" s="77"/>
      <c r="I526" s="78">
        <f>IF(E525&lt;&gt;0,K526/E525, 0)</f>
        <v>659.78043478260872</v>
      </c>
      <c r="J526" s="78"/>
      <c r="K526" s="78">
        <f>L525</f>
        <v>3034.99</v>
      </c>
      <c r="L526" s="78"/>
      <c r="AD526">
        <f>ROUND((Source!AT223/100)*((ROUND(ROUND(Source!AO223,2)*Source!I223, 2)+ROUND(ROUND(Source!AN223,2)*Source!I223, 2))), 2)</f>
        <v>0</v>
      </c>
      <c r="AE526">
        <f>ROUND((Source!AU223/100)*((ROUND(ROUND(Source!AO223,2)*Source!I223, 2)+ROUND(ROUND(Source!AN223,2)*Source!I223, 2))), 2)</f>
        <v>0</v>
      </c>
      <c r="AN526" s="74">
        <f>L525</f>
        <v>3034.99</v>
      </c>
      <c r="AO526">
        <f>0</f>
        <v>0</v>
      </c>
      <c r="AQ526" t="s">
        <v>787</v>
      </c>
      <c r="AR526">
        <f>0</f>
        <v>0</v>
      </c>
      <c r="AT526">
        <f>0</f>
        <v>0</v>
      </c>
      <c r="AV526" t="s">
        <v>787</v>
      </c>
      <c r="AW526" s="74">
        <f>L525</f>
        <v>3034.99</v>
      </c>
      <c r="AX526" s="74">
        <f>L525</f>
        <v>3034.99</v>
      </c>
      <c r="AZ526">
        <f>Source!X223</f>
        <v>0</v>
      </c>
      <c r="BA526">
        <f>Source!Y223</f>
        <v>0</v>
      </c>
      <c r="CD526">
        <v>1</v>
      </c>
    </row>
    <row r="527" spans="1:82" ht="42.75">
      <c r="A527" s="87" t="s">
        <v>352</v>
      </c>
      <c r="B527" s="69" t="str">
        <f>Source!F224</f>
        <v>С-ф</v>
      </c>
      <c r="C527" s="69" t="s">
        <v>872</v>
      </c>
      <c r="D527" s="70" t="str">
        <f>Source!H224</f>
        <v>шт.</v>
      </c>
      <c r="E527" s="71">
        <f>Source!K224</f>
        <v>3</v>
      </c>
      <c r="F527" s="71"/>
      <c r="G527" s="71">
        <f>Source!I224</f>
        <v>3</v>
      </c>
      <c r="H527" s="72"/>
      <c r="I527" s="73"/>
      <c r="J527" s="72">
        <f>Source!AL224</f>
        <v>5935.89</v>
      </c>
      <c r="K527" s="73"/>
      <c r="L527" s="72">
        <f>Source!HG224</f>
        <v>17807.669999999998</v>
      </c>
    </row>
    <row r="528" spans="1:82" ht="15">
      <c r="C528" s="77" t="s">
        <v>786</v>
      </c>
      <c r="D528" s="77"/>
      <c r="E528" s="77"/>
      <c r="F528" s="77"/>
      <c r="G528" s="77"/>
      <c r="H528" s="77"/>
      <c r="I528" s="78">
        <f>IF(E527&lt;&gt;0,K528/E527, 0)</f>
        <v>5935.8899999999994</v>
      </c>
      <c r="J528" s="78"/>
      <c r="K528" s="78">
        <f>L527</f>
        <v>17807.669999999998</v>
      </c>
      <c r="L528" s="78"/>
      <c r="AD528">
        <f>ROUND((Source!AT224/100)*((ROUND(ROUND(Source!AO224,2)*Source!I224, 2)+ROUND(ROUND(Source!AN224,2)*Source!I224, 2))), 2)</f>
        <v>0</v>
      </c>
      <c r="AE528">
        <f>ROUND((Source!AU224/100)*((ROUND(ROUND(Source!AO224,2)*Source!I224, 2)+ROUND(ROUND(Source!AN224,2)*Source!I224, 2))), 2)</f>
        <v>0</v>
      </c>
      <c r="AN528" s="74">
        <f>L527</f>
        <v>17807.669999999998</v>
      </c>
      <c r="AO528">
        <f>0</f>
        <v>0</v>
      </c>
      <c r="AQ528" t="s">
        <v>787</v>
      </c>
      <c r="AR528">
        <f>0</f>
        <v>0</v>
      </c>
      <c r="AT528">
        <f>0</f>
        <v>0</v>
      </c>
      <c r="AV528" t="s">
        <v>787</v>
      </c>
      <c r="AW528" s="74">
        <f>L527</f>
        <v>17807.669999999998</v>
      </c>
      <c r="AX528" s="74">
        <f>L527</f>
        <v>17807.669999999998</v>
      </c>
      <c r="AZ528">
        <f>Source!X224</f>
        <v>0</v>
      </c>
      <c r="BA528">
        <f>Source!Y224</f>
        <v>0</v>
      </c>
      <c r="CD528">
        <v>1</v>
      </c>
    </row>
    <row r="529" spans="1:82" ht="42.75">
      <c r="A529" s="87" t="s">
        <v>355</v>
      </c>
      <c r="B529" s="69" t="str">
        <f>Source!F225</f>
        <v>С-ф</v>
      </c>
      <c r="C529" s="69" t="s">
        <v>873</v>
      </c>
      <c r="D529" s="70" t="str">
        <f>Source!H225</f>
        <v>шт.</v>
      </c>
      <c r="E529" s="71">
        <f>Source!K225</f>
        <v>3</v>
      </c>
      <c r="F529" s="71"/>
      <c r="G529" s="71">
        <f>Source!I225</f>
        <v>3</v>
      </c>
      <c r="H529" s="72"/>
      <c r="I529" s="73"/>
      <c r="J529" s="72">
        <f>Source!AL225</f>
        <v>6419.17</v>
      </c>
      <c r="K529" s="73"/>
      <c r="L529" s="72">
        <f>Source!HG225</f>
        <v>19257.509999999998</v>
      </c>
    </row>
    <row r="530" spans="1:82" ht="15">
      <c r="C530" s="77" t="s">
        <v>786</v>
      </c>
      <c r="D530" s="77"/>
      <c r="E530" s="77"/>
      <c r="F530" s="77"/>
      <c r="G530" s="77"/>
      <c r="H530" s="77"/>
      <c r="I530" s="78">
        <f>IF(E529&lt;&gt;0,K530/E529, 0)</f>
        <v>6419.1699999999992</v>
      </c>
      <c r="J530" s="78"/>
      <c r="K530" s="78">
        <f>L529</f>
        <v>19257.509999999998</v>
      </c>
      <c r="L530" s="78"/>
      <c r="AD530">
        <f>ROUND((Source!AT225/100)*((ROUND(ROUND(Source!AO225,2)*Source!I225, 2)+ROUND(ROUND(Source!AN225,2)*Source!I225, 2))), 2)</f>
        <v>0</v>
      </c>
      <c r="AE530">
        <f>ROUND((Source!AU225/100)*((ROUND(ROUND(Source!AO225,2)*Source!I225, 2)+ROUND(ROUND(Source!AN225,2)*Source!I225, 2))), 2)</f>
        <v>0</v>
      </c>
      <c r="AN530" s="74">
        <f>L529</f>
        <v>19257.509999999998</v>
      </c>
      <c r="AO530">
        <f>0</f>
        <v>0</v>
      </c>
      <c r="AQ530" t="s">
        <v>787</v>
      </c>
      <c r="AR530">
        <f>0</f>
        <v>0</v>
      </c>
      <c r="AT530">
        <f>0</f>
        <v>0</v>
      </c>
      <c r="AV530" t="s">
        <v>787</v>
      </c>
      <c r="AW530" s="74">
        <f>L529</f>
        <v>19257.509999999998</v>
      </c>
      <c r="AX530" s="74">
        <f>L529</f>
        <v>19257.509999999998</v>
      </c>
      <c r="AZ530">
        <f>Source!X225</f>
        <v>0</v>
      </c>
      <c r="BA530">
        <f>Source!Y225</f>
        <v>0</v>
      </c>
      <c r="CD530">
        <v>1</v>
      </c>
    </row>
    <row r="531" spans="1:82" ht="28.5">
      <c r="A531" s="87" t="s">
        <v>360</v>
      </c>
      <c r="B531" s="69" t="str">
        <f>Source!F227</f>
        <v>24.3.05.02-1044</v>
      </c>
      <c r="C531" s="69" t="str">
        <f>Source!G227</f>
        <v>Заглушка полиэтиленовая для труб ПНД диаметр 160 мм</v>
      </c>
      <c r="D531" s="70" t="str">
        <f>Source!H227</f>
        <v>ШТ</v>
      </c>
      <c r="E531" s="71">
        <f>Source!K227</f>
        <v>8</v>
      </c>
      <c r="F531" s="71"/>
      <c r="G531" s="71">
        <f>Source!I227</f>
        <v>8</v>
      </c>
      <c r="H531" s="72">
        <f>Source!AL227</f>
        <v>2898.99</v>
      </c>
      <c r="I531" s="73">
        <f>IF(Source!BC227&lt;&gt; 0, Source!BC227, 1)</f>
        <v>0.94</v>
      </c>
      <c r="J531" s="72">
        <f>ROUND(H531*I531, 2)</f>
        <v>2725.05</v>
      </c>
      <c r="K531" s="73"/>
      <c r="L531" s="72">
        <f>Source!P227</f>
        <v>21800.400000000001</v>
      </c>
    </row>
    <row r="532" spans="1:82" ht="15">
      <c r="C532" s="77" t="s">
        <v>786</v>
      </c>
      <c r="D532" s="77"/>
      <c r="E532" s="77"/>
      <c r="F532" s="77"/>
      <c r="G532" s="77"/>
      <c r="H532" s="77"/>
      <c r="I532" s="78">
        <f>IF(E531&lt;&gt;0,K532/E531, 0)</f>
        <v>2725.05</v>
      </c>
      <c r="J532" s="78"/>
      <c r="K532" s="78">
        <f>L531</f>
        <v>21800.400000000001</v>
      </c>
      <c r="L532" s="78"/>
      <c r="AD532">
        <f>ROUND((Source!AT227/100)*((ROUND(ROUND(Source!AO227,2)*Source!I227, 2)+ROUND(ROUND(Source!AN227,2)*Source!I227, 2))), 2)</f>
        <v>0</v>
      </c>
      <c r="AE532">
        <f>ROUND((Source!AU227/100)*((ROUND(ROUND(Source!AO227,2)*Source!I227, 2)+ROUND(ROUND(Source!AN227,2)*Source!I227, 2))), 2)</f>
        <v>0</v>
      </c>
      <c r="AN532" s="74">
        <f>L531</f>
        <v>21800.400000000001</v>
      </c>
      <c r="AO532">
        <f>0</f>
        <v>0</v>
      </c>
      <c r="AQ532" t="s">
        <v>787</v>
      </c>
      <c r="AR532">
        <f>0</f>
        <v>0</v>
      </c>
      <c r="AT532">
        <f>0</f>
        <v>0</v>
      </c>
      <c r="AV532" t="s">
        <v>787</v>
      </c>
      <c r="AW532" s="74">
        <f>L531</f>
        <v>21800.400000000001</v>
      </c>
      <c r="AZ532">
        <f>Source!X227</f>
        <v>0</v>
      </c>
      <c r="BA532">
        <f>Source!Y227</f>
        <v>0</v>
      </c>
      <c r="CD532">
        <v>1</v>
      </c>
    </row>
    <row r="533" spans="1:82" ht="42.75">
      <c r="A533" s="87" t="s">
        <v>364</v>
      </c>
      <c r="B533" s="69" t="str">
        <f>Source!F228</f>
        <v>С-ф</v>
      </c>
      <c r="C533" s="69" t="s">
        <v>874</v>
      </c>
      <c r="D533" s="70" t="str">
        <f>Source!H228</f>
        <v>м</v>
      </c>
      <c r="E533" s="71">
        <f>Source!K228</f>
        <v>59</v>
      </c>
      <c r="F533" s="71"/>
      <c r="G533" s="71">
        <f>Source!I228</f>
        <v>59</v>
      </c>
      <c r="H533" s="72"/>
      <c r="I533" s="73"/>
      <c r="J533" s="72">
        <f>Source!AL228</f>
        <v>1871.3500000000001</v>
      </c>
      <c r="K533" s="73"/>
      <c r="L533" s="72">
        <f>Source!HG228</f>
        <v>110409.65</v>
      </c>
    </row>
    <row r="534" spans="1:82" ht="15">
      <c r="C534" s="77" t="s">
        <v>786</v>
      </c>
      <c r="D534" s="77"/>
      <c r="E534" s="77"/>
      <c r="F534" s="77"/>
      <c r="G534" s="77"/>
      <c r="H534" s="77"/>
      <c r="I534" s="78">
        <f>IF(E533&lt;&gt;0,K534/E533, 0)</f>
        <v>1871.35</v>
      </c>
      <c r="J534" s="78"/>
      <c r="K534" s="78">
        <f>L533</f>
        <v>110409.65</v>
      </c>
      <c r="L534" s="78"/>
      <c r="AD534">
        <f>ROUND((Source!AT228/100)*((ROUND(ROUND(Source!AO228,2)*Source!I228, 2)+ROUND(ROUND(Source!AN228,2)*Source!I228, 2))), 2)</f>
        <v>0</v>
      </c>
      <c r="AE534">
        <f>ROUND((Source!AU228/100)*((ROUND(ROUND(Source!AO228,2)*Source!I228, 2)+ROUND(ROUND(Source!AN228,2)*Source!I228, 2))), 2)</f>
        <v>0</v>
      </c>
      <c r="AN534" s="74">
        <f>L533</f>
        <v>110409.65</v>
      </c>
      <c r="AO534">
        <f>0</f>
        <v>0</v>
      </c>
      <c r="AQ534" t="s">
        <v>787</v>
      </c>
      <c r="AR534">
        <f>0</f>
        <v>0</v>
      </c>
      <c r="AT534">
        <f>0</f>
        <v>0</v>
      </c>
      <c r="AV534" t="s">
        <v>787</v>
      </c>
      <c r="AW534" s="74">
        <f>L533</f>
        <v>110409.65</v>
      </c>
      <c r="AX534" s="74">
        <f>L533</f>
        <v>110409.65</v>
      </c>
      <c r="AZ534">
        <f>Source!X228</f>
        <v>0</v>
      </c>
      <c r="BA534">
        <f>Source!Y228</f>
        <v>0</v>
      </c>
      <c r="CD534">
        <v>1</v>
      </c>
    </row>
    <row r="535" spans="1:82" ht="42.75">
      <c r="A535" s="87" t="s">
        <v>367</v>
      </c>
      <c r="B535" s="69" t="str">
        <f>Source!F229</f>
        <v>С-ф</v>
      </c>
      <c r="C535" s="69" t="s">
        <v>875</v>
      </c>
      <c r="D535" s="70" t="str">
        <f>Source!H229</f>
        <v>шт.</v>
      </c>
      <c r="E535" s="71">
        <f>Source!K229</f>
        <v>4</v>
      </c>
      <c r="F535" s="71"/>
      <c r="G535" s="71">
        <f>Source!I229</f>
        <v>4</v>
      </c>
      <c r="H535" s="72"/>
      <c r="I535" s="73"/>
      <c r="J535" s="72">
        <f>Source!AL229</f>
        <v>893.01</v>
      </c>
      <c r="K535" s="73"/>
      <c r="L535" s="72">
        <f>Source!HG229</f>
        <v>3572.04</v>
      </c>
    </row>
    <row r="536" spans="1:82" ht="15">
      <c r="C536" s="77" t="s">
        <v>786</v>
      </c>
      <c r="D536" s="77"/>
      <c r="E536" s="77"/>
      <c r="F536" s="77"/>
      <c r="G536" s="77"/>
      <c r="H536" s="77"/>
      <c r="I536" s="78">
        <f>IF(E535&lt;&gt;0,K536/E535, 0)</f>
        <v>893.01</v>
      </c>
      <c r="J536" s="78"/>
      <c r="K536" s="78">
        <f>L535</f>
        <v>3572.04</v>
      </c>
      <c r="L536" s="78"/>
      <c r="AD536">
        <f>ROUND((Source!AT229/100)*((ROUND(ROUND(Source!AO229,2)*Source!I229, 2)+ROUND(ROUND(Source!AN229,2)*Source!I229, 2))), 2)</f>
        <v>0</v>
      </c>
      <c r="AE536">
        <f>ROUND((Source!AU229/100)*((ROUND(ROUND(Source!AO229,2)*Source!I229, 2)+ROUND(ROUND(Source!AN229,2)*Source!I229, 2))), 2)</f>
        <v>0</v>
      </c>
      <c r="AN536" s="74">
        <f>L535</f>
        <v>3572.04</v>
      </c>
      <c r="AO536">
        <f>0</f>
        <v>0</v>
      </c>
      <c r="AQ536" t="s">
        <v>787</v>
      </c>
      <c r="AR536">
        <f>0</f>
        <v>0</v>
      </c>
      <c r="AT536">
        <f>0</f>
        <v>0</v>
      </c>
      <c r="AV536" t="s">
        <v>787</v>
      </c>
      <c r="AW536" s="74">
        <f>L535</f>
        <v>3572.04</v>
      </c>
      <c r="AX536" s="74">
        <f>L535</f>
        <v>3572.04</v>
      </c>
      <c r="AZ536">
        <f>Source!X229</f>
        <v>0</v>
      </c>
      <c r="BA536">
        <f>Source!Y229</f>
        <v>0</v>
      </c>
      <c r="CD536">
        <v>1</v>
      </c>
    </row>
    <row r="537" spans="1:82" ht="57">
      <c r="A537" s="87" t="s">
        <v>375</v>
      </c>
      <c r="B537" s="69" t="str">
        <f>Source!F232</f>
        <v>С-ф</v>
      </c>
      <c r="C537" s="69" t="s">
        <v>876</v>
      </c>
      <c r="D537" s="70" t="str">
        <f>Source!H232</f>
        <v>шт.</v>
      </c>
      <c r="E537" s="71">
        <f>Source!K232</f>
        <v>8</v>
      </c>
      <c r="F537" s="71"/>
      <c r="G537" s="71">
        <f>Source!I232</f>
        <v>8</v>
      </c>
      <c r="H537" s="72"/>
      <c r="I537" s="73"/>
      <c r="J537" s="72">
        <f>Source!AL232</f>
        <v>605.15</v>
      </c>
      <c r="K537" s="73"/>
      <c r="L537" s="72">
        <f>Source!HG232</f>
        <v>4841.2</v>
      </c>
    </row>
    <row r="538" spans="1:82" ht="15">
      <c r="C538" s="77" t="s">
        <v>786</v>
      </c>
      <c r="D538" s="77"/>
      <c r="E538" s="77"/>
      <c r="F538" s="77"/>
      <c r="G538" s="77"/>
      <c r="H538" s="77"/>
      <c r="I538" s="78">
        <f>IF(E537&lt;&gt;0,K538/E537, 0)</f>
        <v>605.15</v>
      </c>
      <c r="J538" s="78"/>
      <c r="K538" s="78">
        <f>L537</f>
        <v>4841.2</v>
      </c>
      <c r="L538" s="78"/>
      <c r="AD538">
        <f>ROUND((Source!AT232/100)*((ROUND(ROUND(Source!AO232,2)*Source!I232, 2)+ROUND(ROUND(Source!AN232,2)*Source!I232, 2))), 2)</f>
        <v>0</v>
      </c>
      <c r="AE538">
        <f>ROUND((Source!AU232/100)*((ROUND(ROUND(Source!AO232,2)*Source!I232, 2)+ROUND(ROUND(Source!AN232,2)*Source!I232, 2))), 2)</f>
        <v>0</v>
      </c>
      <c r="AN538" s="74">
        <f>L537</f>
        <v>4841.2</v>
      </c>
      <c r="AO538">
        <f>0</f>
        <v>0</v>
      </c>
      <c r="AQ538" t="s">
        <v>787</v>
      </c>
      <c r="AR538">
        <f>0</f>
        <v>0</v>
      </c>
      <c r="AT538">
        <f>0</f>
        <v>0</v>
      </c>
      <c r="AV538" t="s">
        <v>787</v>
      </c>
      <c r="AW538" s="74">
        <f>L537</f>
        <v>4841.2</v>
      </c>
      <c r="AX538" s="74">
        <f>L537</f>
        <v>4841.2</v>
      </c>
      <c r="AZ538">
        <f>Source!X232</f>
        <v>0</v>
      </c>
      <c r="BA538">
        <f>Source!Y232</f>
        <v>0</v>
      </c>
      <c r="CD538">
        <v>1</v>
      </c>
    </row>
    <row r="539" spans="1:82" ht="57">
      <c r="A539" s="87" t="s">
        <v>378</v>
      </c>
      <c r="B539" s="69" t="str">
        <f>Source!F233</f>
        <v>С-ф</v>
      </c>
      <c r="C539" s="69" t="s">
        <v>877</v>
      </c>
      <c r="D539" s="70" t="str">
        <f>Source!H233</f>
        <v>шт.</v>
      </c>
      <c r="E539" s="71">
        <f>Source!K233</f>
        <v>2</v>
      </c>
      <c r="F539" s="71"/>
      <c r="G539" s="71">
        <f>Source!I233</f>
        <v>2</v>
      </c>
      <c r="H539" s="72"/>
      <c r="I539" s="73"/>
      <c r="J539" s="72">
        <f>Source!AL233</f>
        <v>605.15</v>
      </c>
      <c r="K539" s="73"/>
      <c r="L539" s="72">
        <f>Source!HG233</f>
        <v>1210.3</v>
      </c>
    </row>
    <row r="540" spans="1:82" ht="15">
      <c r="C540" s="77" t="s">
        <v>786</v>
      </c>
      <c r="D540" s="77"/>
      <c r="E540" s="77"/>
      <c r="F540" s="77"/>
      <c r="G540" s="77"/>
      <c r="H540" s="77"/>
      <c r="I540" s="78">
        <f>IF(E539&lt;&gt;0,K540/E539, 0)</f>
        <v>605.15</v>
      </c>
      <c r="J540" s="78"/>
      <c r="K540" s="78">
        <f>L539</f>
        <v>1210.3</v>
      </c>
      <c r="L540" s="78"/>
      <c r="AD540">
        <f>ROUND((Source!AT233/100)*((ROUND(ROUND(Source!AO233,2)*Source!I233, 2)+ROUND(ROUND(Source!AN233,2)*Source!I233, 2))), 2)</f>
        <v>0</v>
      </c>
      <c r="AE540">
        <f>ROUND((Source!AU233/100)*((ROUND(ROUND(Source!AO233,2)*Source!I233, 2)+ROUND(ROUND(Source!AN233,2)*Source!I233, 2))), 2)</f>
        <v>0</v>
      </c>
      <c r="AN540" s="74">
        <f>L539</f>
        <v>1210.3</v>
      </c>
      <c r="AO540">
        <f>0</f>
        <v>0</v>
      </c>
      <c r="AQ540" t="s">
        <v>787</v>
      </c>
      <c r="AR540">
        <f>0</f>
        <v>0</v>
      </c>
      <c r="AT540">
        <f>0</f>
        <v>0</v>
      </c>
      <c r="AV540" t="s">
        <v>787</v>
      </c>
      <c r="AW540" s="74">
        <f>L539</f>
        <v>1210.3</v>
      </c>
      <c r="AX540" s="74">
        <f>L539</f>
        <v>1210.3</v>
      </c>
      <c r="AZ540">
        <f>Source!X233</f>
        <v>0</v>
      </c>
      <c r="BA540">
        <f>Source!Y233</f>
        <v>0</v>
      </c>
      <c r="CD540">
        <v>1</v>
      </c>
    </row>
    <row r="541" spans="1:82" ht="28.5">
      <c r="A541" s="87" t="s">
        <v>380</v>
      </c>
      <c r="B541" s="69" t="str">
        <f>Source!F234</f>
        <v>02.3.01.02-1118</v>
      </c>
      <c r="C541" s="69" t="str">
        <f>Source!G234</f>
        <v>Песок природный для строительных работ II класс, средний</v>
      </c>
      <c r="D541" s="70" t="str">
        <f>Source!H234</f>
        <v>м3</v>
      </c>
      <c r="E541" s="71">
        <f>Source!K234</f>
        <v>25.91</v>
      </c>
      <c r="F541" s="71"/>
      <c r="G541" s="71">
        <f>Source!I234</f>
        <v>25.91</v>
      </c>
      <c r="H541" s="72">
        <f>Source!AL234</f>
        <v>839.21</v>
      </c>
      <c r="I541" s="73"/>
      <c r="J541" s="72"/>
      <c r="K541" s="73"/>
      <c r="L541" s="72">
        <f>Source!P234</f>
        <v>21743.93</v>
      </c>
    </row>
    <row r="542" spans="1:82" ht="15">
      <c r="C542" s="77" t="s">
        <v>786</v>
      </c>
      <c r="D542" s="77"/>
      <c r="E542" s="77"/>
      <c r="F542" s="77"/>
      <c r="G542" s="77"/>
      <c r="H542" s="77"/>
      <c r="I542" s="78">
        <f>IF(E541&lt;&gt;0,K542/E541, 0)</f>
        <v>839.20995754534931</v>
      </c>
      <c r="J542" s="78"/>
      <c r="K542" s="78">
        <f>L541</f>
        <v>21743.93</v>
      </c>
      <c r="L542" s="78"/>
      <c r="AD542">
        <f>ROUND((Source!AT234/100)*((ROUND(ROUND(Source!AO234,2)*Source!I234, 2)+ROUND(ROUND(Source!AN234,2)*Source!I234, 2))), 2)</f>
        <v>0</v>
      </c>
      <c r="AE542">
        <f>ROUND((Source!AU234/100)*((ROUND(ROUND(Source!AO234,2)*Source!I234, 2)+ROUND(ROUND(Source!AN234,2)*Source!I234, 2))), 2)</f>
        <v>0</v>
      </c>
      <c r="AN542" s="74">
        <f>L541</f>
        <v>21743.93</v>
      </c>
      <c r="AO542">
        <f>0</f>
        <v>0</v>
      </c>
      <c r="AQ542" t="s">
        <v>787</v>
      </c>
      <c r="AR542">
        <f>0</f>
        <v>0</v>
      </c>
      <c r="AT542">
        <f>0</f>
        <v>0</v>
      </c>
      <c r="AV542" t="s">
        <v>787</v>
      </c>
      <c r="AW542" s="74">
        <f>L541</f>
        <v>21743.93</v>
      </c>
      <c r="AZ542">
        <f>Source!X234</f>
        <v>0</v>
      </c>
      <c r="BA542">
        <f>Source!Y234</f>
        <v>0</v>
      </c>
      <c r="CD542">
        <v>1</v>
      </c>
    </row>
    <row r="543" spans="1:82" ht="28.5">
      <c r="A543" s="87" t="s">
        <v>386</v>
      </c>
      <c r="B543" s="69" t="str">
        <f>Source!F237</f>
        <v>С-ф</v>
      </c>
      <c r="C543" s="69" t="s">
        <v>878</v>
      </c>
      <c r="D543" s="70" t="str">
        <f>Source!H237</f>
        <v>шт.</v>
      </c>
      <c r="E543" s="71">
        <f>Source!K237</f>
        <v>357</v>
      </c>
      <c r="F543" s="71"/>
      <c r="G543" s="71">
        <f>Source!I237</f>
        <v>357</v>
      </c>
      <c r="H543" s="72"/>
      <c r="I543" s="73"/>
      <c r="J543" s="72">
        <f>Source!AL237</f>
        <v>104.01</v>
      </c>
      <c r="K543" s="73"/>
      <c r="L543" s="72">
        <f>Source!HG237</f>
        <v>37131.57</v>
      </c>
    </row>
    <row r="544" spans="1:82" ht="15">
      <c r="C544" s="77" t="s">
        <v>786</v>
      </c>
      <c r="D544" s="77"/>
      <c r="E544" s="77"/>
      <c r="F544" s="77"/>
      <c r="G544" s="77"/>
      <c r="H544" s="77"/>
      <c r="I544" s="78">
        <f>IF(E543&lt;&gt;0,K544/E543, 0)</f>
        <v>104.01</v>
      </c>
      <c r="J544" s="78"/>
      <c r="K544" s="78">
        <f>L543</f>
        <v>37131.57</v>
      </c>
      <c r="L544" s="78"/>
      <c r="AD544">
        <f>ROUND((Source!AT237/100)*((ROUND(ROUND(Source!AO237,2)*Source!I237, 2)+ROUND(ROUND(Source!AN237,2)*Source!I237, 2))), 2)</f>
        <v>0</v>
      </c>
      <c r="AE544">
        <f>ROUND((Source!AU237/100)*((ROUND(ROUND(Source!AO237,2)*Source!I237, 2)+ROUND(ROUND(Source!AN237,2)*Source!I237, 2))), 2)</f>
        <v>0</v>
      </c>
      <c r="AN544" s="74">
        <f>L543</f>
        <v>37131.57</v>
      </c>
      <c r="AO544">
        <f>0</f>
        <v>0</v>
      </c>
      <c r="AQ544" t="s">
        <v>787</v>
      </c>
      <c r="AR544">
        <f>0</f>
        <v>0</v>
      </c>
      <c r="AT544">
        <f>0</f>
        <v>0</v>
      </c>
      <c r="AV544" t="s">
        <v>787</v>
      </c>
      <c r="AW544" s="74">
        <f>L543</f>
        <v>37131.57</v>
      </c>
      <c r="AX544" s="74">
        <f>L543</f>
        <v>37131.57</v>
      </c>
      <c r="AZ544">
        <f>Source!X237</f>
        <v>0</v>
      </c>
      <c r="BA544">
        <f>Source!Y237</f>
        <v>0</v>
      </c>
      <c r="CD544">
        <v>1</v>
      </c>
    </row>
    <row r="546" spans="1:12" ht="15">
      <c r="A546" s="81"/>
      <c r="B546" s="82"/>
      <c r="C546" s="83" t="s">
        <v>810</v>
      </c>
      <c r="D546" s="83"/>
      <c r="E546" s="83"/>
      <c r="F546" s="83"/>
      <c r="G546" s="83"/>
      <c r="H546" s="83"/>
      <c r="I546" s="68"/>
      <c r="J546" s="81"/>
      <c r="K546" s="84"/>
      <c r="L546" s="68">
        <f>L548+L549+L555+L559</f>
        <v>2669390.3699999996</v>
      </c>
    </row>
    <row r="547" spans="1:12" ht="14.25">
      <c r="A547" s="76"/>
      <c r="B547" s="79"/>
      <c r="C547" s="85" t="s">
        <v>811</v>
      </c>
      <c r="D547" s="80"/>
      <c r="E547" s="80"/>
      <c r="F547" s="80"/>
      <c r="G547" s="80"/>
      <c r="H547" s="80"/>
      <c r="I547" s="65"/>
      <c r="J547" s="76"/>
      <c r="K547" s="63"/>
      <c r="L547" s="65"/>
    </row>
    <row r="548" spans="1:12" ht="14.25" hidden="1">
      <c r="A548" s="76"/>
      <c r="B548" s="79"/>
      <c r="C548" s="80" t="s">
        <v>812</v>
      </c>
      <c r="D548" s="80"/>
      <c r="E548" s="80"/>
      <c r="F548" s="80"/>
      <c r="G548" s="80"/>
      <c r="H548" s="80"/>
      <c r="I548" s="65"/>
      <c r="J548" s="76"/>
      <c r="K548" s="63"/>
      <c r="L548" s="65">
        <f>SUM(AR510:AR544)</f>
        <v>0</v>
      </c>
    </row>
    <row r="549" spans="1:12" ht="14.25" hidden="1">
      <c r="A549" s="76"/>
      <c r="B549" s="79"/>
      <c r="C549" s="80" t="s">
        <v>813</v>
      </c>
      <c r="D549" s="80"/>
      <c r="E549" s="80"/>
      <c r="F549" s="80"/>
      <c r="G549" s="80"/>
      <c r="H549" s="80"/>
      <c r="I549" s="65"/>
      <c r="J549" s="76"/>
      <c r="K549" s="63"/>
      <c r="L549" s="65">
        <f>L551+L554+L553</f>
        <v>0</v>
      </c>
    </row>
    <row r="550" spans="1:12" ht="14.25" hidden="1">
      <c r="A550" s="76"/>
      <c r="B550" s="79"/>
      <c r="C550" s="85" t="s">
        <v>814</v>
      </c>
      <c r="D550" s="80"/>
      <c r="E550" s="80"/>
      <c r="F550" s="80"/>
      <c r="G550" s="80"/>
      <c r="H550" s="80"/>
      <c r="I550" s="65"/>
      <c r="J550" s="76"/>
      <c r="K550" s="63"/>
      <c r="L550" s="65"/>
    </row>
    <row r="551" spans="1:12" ht="14.25" hidden="1">
      <c r="A551" s="76"/>
      <c r="B551" s="79"/>
      <c r="C551" s="80" t="s">
        <v>813</v>
      </c>
      <c r="D551" s="80"/>
      <c r="E551" s="80"/>
      <c r="F551" s="80"/>
      <c r="G551" s="80"/>
      <c r="H551" s="80"/>
      <c r="I551" s="65"/>
      <c r="J551" s="76"/>
      <c r="K551" s="63"/>
      <c r="L551" s="65">
        <f>SUM(AO510:AO544)</f>
        <v>0</v>
      </c>
    </row>
    <row r="552" spans="1:12" ht="14.25" hidden="1">
      <c r="A552" s="76"/>
      <c r="B552" s="79"/>
      <c r="C552" s="85" t="s">
        <v>815</v>
      </c>
      <c r="D552" s="80"/>
      <c r="E552" s="80"/>
      <c r="F552" s="80"/>
      <c r="G552" s="80"/>
      <c r="H552" s="80"/>
      <c r="I552" s="65"/>
      <c r="J552" s="76"/>
      <c r="K552" s="63"/>
      <c r="L552" s="65"/>
    </row>
    <row r="553" spans="1:12" ht="14.25" hidden="1">
      <c r="A553" s="76"/>
      <c r="B553" s="79"/>
      <c r="C553" s="80" t="s">
        <v>835</v>
      </c>
      <c r="D553" s="80"/>
      <c r="E553" s="80"/>
      <c r="F553" s="80"/>
      <c r="G553" s="80"/>
      <c r="H553" s="80"/>
      <c r="I553" s="65"/>
      <c r="J553" s="76"/>
      <c r="K553" s="63"/>
      <c r="L553" s="65">
        <f>SUM(AT510:AT544)</f>
        <v>0</v>
      </c>
    </row>
    <row r="554" spans="1:12" ht="14.25" hidden="1">
      <c r="A554" s="76"/>
      <c r="B554" s="79"/>
      <c r="C554" s="80" t="s">
        <v>816</v>
      </c>
      <c r="D554" s="80"/>
      <c r="E554" s="80"/>
      <c r="F554" s="80"/>
      <c r="G554" s="80"/>
      <c r="H554" s="80"/>
      <c r="I554" s="65"/>
      <c r="J554" s="76"/>
      <c r="K554" s="63"/>
      <c r="L554" s="65">
        <f>SUM(AV510:AV544)</f>
        <v>0</v>
      </c>
    </row>
    <row r="555" spans="1:12" ht="14.25">
      <c r="A555" s="76"/>
      <c r="B555" s="79"/>
      <c r="C555" s="80" t="s">
        <v>817</v>
      </c>
      <c r="D555" s="80"/>
      <c r="E555" s="80"/>
      <c r="F555" s="80"/>
      <c r="G555" s="80"/>
      <c r="H555" s="80"/>
      <c r="I555" s="65"/>
      <c r="J555" s="76"/>
      <c r="K555" s="63"/>
      <c r="L555" s="65">
        <f>L557+L558</f>
        <v>2669390.3699999996</v>
      </c>
    </row>
    <row r="556" spans="1:12" ht="14.25">
      <c r="A556" s="76"/>
      <c r="B556" s="79"/>
      <c r="C556" s="85" t="s">
        <v>814</v>
      </c>
      <c r="D556" s="80"/>
      <c r="E556" s="80"/>
      <c r="F556" s="80"/>
      <c r="G556" s="80"/>
      <c r="H556" s="80"/>
      <c r="I556" s="65"/>
      <c r="J556" s="76"/>
      <c r="K556" s="63"/>
      <c r="L556" s="65"/>
    </row>
    <row r="557" spans="1:12" ht="14.25">
      <c r="A557" s="76"/>
      <c r="B557" s="79"/>
      <c r="C557" s="80" t="s">
        <v>818</v>
      </c>
      <c r="D557" s="80"/>
      <c r="E557" s="80"/>
      <c r="F557" s="80"/>
      <c r="G557" s="80"/>
      <c r="H557" s="80"/>
      <c r="I557" s="65"/>
      <c r="J557" s="76"/>
      <c r="K557" s="63"/>
      <c r="L557" s="65">
        <f>SUM(AW510:AW544)-SUM(BK510:BK544)</f>
        <v>2669390.3699999996</v>
      </c>
    </row>
    <row r="558" spans="1:12" ht="14.25" hidden="1">
      <c r="A558" s="76"/>
      <c r="B558" s="79"/>
      <c r="C558" s="80" t="s">
        <v>819</v>
      </c>
      <c r="D558" s="80"/>
      <c r="E558" s="80"/>
      <c r="F558" s="80"/>
      <c r="G558" s="80"/>
      <c r="H558" s="80"/>
      <c r="I558" s="65"/>
      <c r="J558" s="76"/>
      <c r="K558" s="63"/>
      <c r="L558" s="65">
        <f>SUM(BC510:BC544)</f>
        <v>0</v>
      </c>
    </row>
    <row r="559" spans="1:12" ht="14.25" hidden="1">
      <c r="A559" s="76"/>
      <c r="B559" s="79"/>
      <c r="C559" s="80" t="s">
        <v>820</v>
      </c>
      <c r="D559" s="80"/>
      <c r="E559" s="80"/>
      <c r="F559" s="80"/>
      <c r="G559" s="80"/>
      <c r="H559" s="80"/>
      <c r="I559" s="65"/>
      <c r="J559" s="76"/>
      <c r="K559" s="63"/>
      <c r="L559" s="65">
        <f>SUM(BB510:BB544)</f>
        <v>0</v>
      </c>
    </row>
    <row r="560" spans="1:12" ht="14.25" hidden="1">
      <c r="A560" s="76"/>
      <c r="B560" s="79"/>
      <c r="C560" s="80" t="s">
        <v>821</v>
      </c>
      <c r="D560" s="80"/>
      <c r="E560" s="80"/>
      <c r="F560" s="80"/>
      <c r="G560" s="80"/>
      <c r="H560" s="80"/>
      <c r="I560" s="65"/>
      <c r="J560" s="76"/>
      <c r="K560" s="63"/>
      <c r="L560" s="65">
        <f>SUM(AR510:AR544)+SUM(AT510:AT544)+SUM(AV510:AV544)</f>
        <v>0</v>
      </c>
    </row>
    <row r="561" spans="1:12" ht="14.25" hidden="1">
      <c r="A561" s="76"/>
      <c r="B561" s="79"/>
      <c r="C561" s="80" t="s">
        <v>822</v>
      </c>
      <c r="D561" s="80"/>
      <c r="E561" s="80"/>
      <c r="F561" s="80"/>
      <c r="G561" s="80"/>
      <c r="H561" s="80"/>
      <c r="I561" s="65"/>
      <c r="J561" s="76"/>
      <c r="K561" s="63"/>
      <c r="L561" s="65">
        <f>SUM(AZ510:AZ544)</f>
        <v>0</v>
      </c>
    </row>
    <row r="562" spans="1:12" ht="14.25" hidden="1">
      <c r="A562" s="76"/>
      <c r="B562" s="79"/>
      <c r="C562" s="80" t="s">
        <v>823</v>
      </c>
      <c r="D562" s="80"/>
      <c r="E562" s="80"/>
      <c r="F562" s="80"/>
      <c r="G562" s="80"/>
      <c r="H562" s="80"/>
      <c r="I562" s="65"/>
      <c r="J562" s="76"/>
      <c r="K562" s="63"/>
      <c r="L562" s="65">
        <f>SUM(BA510:BA544)</f>
        <v>0</v>
      </c>
    </row>
    <row r="563" spans="1:12" ht="14.25" hidden="1">
      <c r="A563" s="76"/>
      <c r="B563" s="79"/>
      <c r="C563" s="80" t="s">
        <v>824</v>
      </c>
      <c r="D563" s="80"/>
      <c r="E563" s="80"/>
      <c r="F563" s="80"/>
      <c r="G563" s="80"/>
      <c r="H563" s="80"/>
      <c r="I563" s="65"/>
      <c r="J563" s="76"/>
      <c r="K563" s="63"/>
      <c r="L563" s="65">
        <f>L565+L566</f>
        <v>0</v>
      </c>
    </row>
    <row r="564" spans="1:12" ht="14.25" hidden="1">
      <c r="A564" s="76"/>
      <c r="B564" s="79"/>
      <c r="C564" s="85" t="s">
        <v>811</v>
      </c>
      <c r="D564" s="80"/>
      <c r="E564" s="80"/>
      <c r="F564" s="80"/>
      <c r="G564" s="80"/>
      <c r="H564" s="80"/>
      <c r="I564" s="65"/>
      <c r="J564" s="76"/>
      <c r="K564" s="63"/>
      <c r="L564" s="65"/>
    </row>
    <row r="565" spans="1:12" ht="14.25" hidden="1">
      <c r="A565" s="76"/>
      <c r="B565" s="79"/>
      <c r="C565" s="80" t="s">
        <v>825</v>
      </c>
      <c r="D565" s="80"/>
      <c r="E565" s="80"/>
      <c r="F565" s="80"/>
      <c r="G565" s="80"/>
      <c r="H565" s="80"/>
      <c r="I565" s="65"/>
      <c r="J565" s="76"/>
      <c r="K565" s="63"/>
      <c r="L565" s="65">
        <f>SUM(BK510:BK544)</f>
        <v>0</v>
      </c>
    </row>
    <row r="566" spans="1:12" ht="14.25" hidden="1">
      <c r="A566" s="76"/>
      <c r="B566" s="79"/>
      <c r="C566" s="80" t="s">
        <v>826</v>
      </c>
      <c r="D566" s="80"/>
      <c r="E566" s="80"/>
      <c r="F566" s="80"/>
      <c r="G566" s="80"/>
      <c r="H566" s="80"/>
      <c r="I566" s="65"/>
      <c r="J566" s="76"/>
      <c r="K566" s="63"/>
      <c r="L566" s="65">
        <f>SUM(BD510:BD544)</f>
        <v>0</v>
      </c>
    </row>
    <row r="567" spans="1:12" ht="14.25" hidden="1">
      <c r="A567" s="76"/>
      <c r="B567" s="79"/>
      <c r="C567" s="80" t="s">
        <v>827</v>
      </c>
      <c r="D567" s="80"/>
      <c r="E567" s="80"/>
      <c r="F567" s="80"/>
      <c r="G567" s="80"/>
      <c r="H567" s="80"/>
      <c r="I567" s="65"/>
      <c r="J567" s="76"/>
      <c r="K567" s="63"/>
      <c r="L567" s="65"/>
    </row>
    <row r="568" spans="1:12" ht="14.25" hidden="1">
      <c r="A568" s="76"/>
      <c r="B568" s="79"/>
      <c r="C568" s="80" t="s">
        <v>828</v>
      </c>
      <c r="D568" s="80"/>
      <c r="E568" s="80"/>
      <c r="F568" s="80"/>
      <c r="G568" s="80"/>
      <c r="H568" s="80"/>
      <c r="I568" s="65"/>
      <c r="J568" s="76"/>
      <c r="K568" s="63"/>
      <c r="L568" s="65">
        <f>SUM(BO510:BO544)</f>
        <v>0</v>
      </c>
    </row>
    <row r="569" spans="1:12" ht="15">
      <c r="A569" s="81"/>
      <c r="B569" s="82"/>
      <c r="C569" s="83" t="s">
        <v>829</v>
      </c>
      <c r="D569" s="83"/>
      <c r="E569" s="83"/>
      <c r="F569" s="83"/>
      <c r="G569" s="83"/>
      <c r="H569" s="83"/>
      <c r="I569" s="68"/>
      <c r="J569" s="81"/>
      <c r="K569" s="84"/>
      <c r="L569" s="68">
        <f>L546+L561+L562+L563+L567+L568</f>
        <v>2669390.3699999996</v>
      </c>
    </row>
    <row r="570" spans="1:12" ht="14.25">
      <c r="A570" s="76"/>
      <c r="B570" s="79"/>
      <c r="C570" s="85" t="s">
        <v>830</v>
      </c>
      <c r="D570" s="80"/>
      <c r="E570" s="80"/>
      <c r="F570" s="80"/>
      <c r="G570" s="80"/>
      <c r="H570" s="80"/>
      <c r="I570" s="65"/>
      <c r="J570" s="76"/>
      <c r="K570" s="63"/>
      <c r="L570" s="65"/>
    </row>
    <row r="571" spans="1:12" ht="14.25">
      <c r="A571" s="76"/>
      <c r="B571" s="79"/>
      <c r="C571" s="80" t="s">
        <v>831</v>
      </c>
      <c r="D571" s="80"/>
      <c r="E571" s="80"/>
      <c r="F571" s="80"/>
      <c r="G571" s="80"/>
      <c r="H571" s="80"/>
      <c r="I571" s="65"/>
      <c r="J571" s="76"/>
      <c r="K571" s="63"/>
      <c r="L571" s="65">
        <f>SUM(AX510:AX544)</f>
        <v>2625846.0399999996</v>
      </c>
    </row>
    <row r="572" spans="1:12" ht="14.25" hidden="1">
      <c r="A572" s="76"/>
      <c r="B572" s="79"/>
      <c r="C572" s="80" t="s">
        <v>832</v>
      </c>
      <c r="D572" s="80"/>
      <c r="E572" s="80"/>
      <c r="F572" s="80"/>
      <c r="G572" s="80"/>
      <c r="H572" s="80"/>
      <c r="I572" s="65"/>
      <c r="J572" s="76"/>
      <c r="K572" s="63"/>
      <c r="L572" s="65">
        <f>SUM(AY510:AY544)</f>
        <v>0</v>
      </c>
    </row>
    <row r="573" spans="1:12" ht="14.25" hidden="1" customHeight="1">
      <c r="A573" s="76"/>
      <c r="B573" s="79"/>
      <c r="C573" s="80" t="s">
        <v>833</v>
      </c>
      <c r="D573" s="80"/>
      <c r="E573" s="80"/>
      <c r="F573" s="86"/>
      <c r="G573" s="67">
        <f>Source!F263</f>
        <v>0</v>
      </c>
      <c r="H573" s="76"/>
      <c r="I573" s="76"/>
      <c r="J573" s="76"/>
      <c r="K573" s="76"/>
      <c r="L573" s="76"/>
    </row>
    <row r="574" spans="1:12" ht="14.25" hidden="1" customHeight="1">
      <c r="A574" s="76"/>
      <c r="B574" s="79"/>
      <c r="C574" s="80" t="s">
        <v>834</v>
      </c>
      <c r="D574" s="80"/>
      <c r="E574" s="80"/>
      <c r="F574" s="86"/>
      <c r="G574" s="67">
        <f>Source!F264</f>
        <v>0</v>
      </c>
      <c r="H574" s="76"/>
      <c r="I574" s="76"/>
      <c r="J574" s="76"/>
      <c r="K574" s="76"/>
      <c r="L574" s="76"/>
    </row>
    <row r="577" spans="1:12" ht="15">
      <c r="A577" s="88"/>
      <c r="B577" s="89"/>
      <c r="C577" s="90" t="s">
        <v>879</v>
      </c>
      <c r="D577" s="90"/>
      <c r="E577" s="90"/>
      <c r="F577" s="90"/>
      <c r="G577" s="90"/>
      <c r="H577" s="90"/>
      <c r="I577" s="91"/>
      <c r="J577" s="88"/>
      <c r="K577" s="92"/>
      <c r="L577" s="91"/>
    </row>
    <row r="579" spans="1:12" ht="15">
      <c r="A579" s="81"/>
      <c r="B579" s="82"/>
      <c r="C579" s="83" t="s">
        <v>880</v>
      </c>
      <c r="D579" s="83"/>
      <c r="E579" s="83"/>
      <c r="F579" s="83"/>
      <c r="G579" s="83"/>
      <c r="H579" s="83"/>
      <c r="I579" s="68"/>
      <c r="J579" s="81"/>
      <c r="K579" s="84"/>
      <c r="L579" s="68">
        <f>L581+L596+L597</f>
        <v>2859384.4399999995</v>
      </c>
    </row>
    <row r="580" spans="1:12" ht="14.25">
      <c r="A580" s="76"/>
      <c r="B580" s="79"/>
      <c r="C580" s="85" t="s">
        <v>811</v>
      </c>
      <c r="D580" s="80"/>
      <c r="E580" s="80"/>
      <c r="F580" s="80"/>
      <c r="G580" s="80"/>
      <c r="H580" s="80"/>
      <c r="I580" s="65"/>
      <c r="J580" s="76"/>
      <c r="K580" s="63"/>
      <c r="L580" s="65"/>
    </row>
    <row r="581" spans="1:12" ht="14.25">
      <c r="A581" s="76"/>
      <c r="B581" s="79"/>
      <c r="C581" s="80" t="s">
        <v>881</v>
      </c>
      <c r="D581" s="80"/>
      <c r="E581" s="80"/>
      <c r="F581" s="80"/>
      <c r="G581" s="80"/>
      <c r="H581" s="80"/>
      <c r="I581" s="65"/>
      <c r="J581" s="76"/>
      <c r="K581" s="63"/>
      <c r="L581" s="65">
        <f>L583+L584+L590+L594</f>
        <v>2752368.4099999997</v>
      </c>
    </row>
    <row r="582" spans="1:12" ht="14.25">
      <c r="A582" s="76"/>
      <c r="B582" s="79"/>
      <c r="C582" s="85" t="s">
        <v>811</v>
      </c>
      <c r="D582" s="80"/>
      <c r="E582" s="80"/>
      <c r="F582" s="80"/>
      <c r="G582" s="80"/>
      <c r="H582" s="80"/>
      <c r="I582" s="65"/>
      <c r="J582" s="76"/>
      <c r="K582" s="63"/>
      <c r="L582" s="65"/>
    </row>
    <row r="583" spans="1:12" ht="14.25">
      <c r="A583" s="76"/>
      <c r="B583" s="79"/>
      <c r="C583" s="80" t="s">
        <v>882</v>
      </c>
      <c r="D583" s="80"/>
      <c r="E583" s="80"/>
      <c r="F583" s="80"/>
      <c r="G583" s="80"/>
      <c r="H583" s="80"/>
      <c r="I583" s="65"/>
      <c r="J583" s="76"/>
      <c r="K583" s="63"/>
      <c r="L583" s="65">
        <f>SUMIF(CD52:CD575, 1, AR52:AR575)</f>
        <v>81821.36</v>
      </c>
    </row>
    <row r="584" spans="1:12" ht="14.25" hidden="1">
      <c r="A584" s="76"/>
      <c r="B584" s="79"/>
      <c r="C584" s="80" t="s">
        <v>813</v>
      </c>
      <c r="D584" s="80"/>
      <c r="E584" s="80"/>
      <c r="F584" s="80"/>
      <c r="G584" s="80"/>
      <c r="H584" s="80"/>
      <c r="I584" s="65"/>
      <c r="J584" s="76"/>
      <c r="K584" s="63"/>
      <c r="L584" s="65">
        <f>L586+L589+L588</f>
        <v>306.46999999999997</v>
      </c>
    </row>
    <row r="585" spans="1:12" ht="14.25" hidden="1">
      <c r="A585" s="76"/>
      <c r="B585" s="79"/>
      <c r="C585" s="85" t="s">
        <v>814</v>
      </c>
      <c r="D585" s="80"/>
      <c r="E585" s="80"/>
      <c r="F585" s="80"/>
      <c r="G585" s="80"/>
      <c r="H585" s="80"/>
      <c r="I585" s="65"/>
      <c r="J585" s="76"/>
      <c r="K585" s="63"/>
      <c r="L585" s="65"/>
    </row>
    <row r="586" spans="1:12" ht="14.25">
      <c r="A586" s="76"/>
      <c r="B586" s="79"/>
      <c r="C586" s="80" t="s">
        <v>813</v>
      </c>
      <c r="D586" s="80"/>
      <c r="E586" s="80"/>
      <c r="F586" s="80"/>
      <c r="G586" s="80"/>
      <c r="H586" s="80"/>
      <c r="I586" s="65"/>
      <c r="J586" s="76"/>
      <c r="K586" s="63"/>
      <c r="L586" s="65">
        <f>SUMIF(CD52:CD575, 1, AO52:AO575)</f>
        <v>251.25999999999996</v>
      </c>
    </row>
    <row r="587" spans="1:12" ht="14.25" hidden="1">
      <c r="A587" s="76"/>
      <c r="B587" s="79"/>
      <c r="C587" s="85" t="s">
        <v>815</v>
      </c>
      <c r="D587" s="80"/>
      <c r="E587" s="80"/>
      <c r="F587" s="80"/>
      <c r="G587" s="80"/>
      <c r="H587" s="80"/>
      <c r="I587" s="65"/>
      <c r="J587" s="76"/>
      <c r="K587" s="63"/>
      <c r="L587" s="65"/>
    </row>
    <row r="588" spans="1:12" ht="14.25">
      <c r="A588" s="76"/>
      <c r="B588" s="79"/>
      <c r="C588" s="80" t="s">
        <v>835</v>
      </c>
      <c r="D588" s="80"/>
      <c r="E588" s="80"/>
      <c r="F588" s="80"/>
      <c r="G588" s="80"/>
      <c r="H588" s="80"/>
      <c r="I588" s="65"/>
      <c r="J588" s="76"/>
      <c r="K588" s="63"/>
      <c r="L588" s="65">
        <f>SUMIF(CD52:CD575, 1, AT52:AT575)</f>
        <v>55.21</v>
      </c>
    </row>
    <row r="589" spans="1:12" ht="14.25" hidden="1">
      <c r="A589" s="76"/>
      <c r="B589" s="79"/>
      <c r="C589" s="80" t="s">
        <v>816</v>
      </c>
      <c r="D589" s="80"/>
      <c r="E589" s="80"/>
      <c r="F589" s="80"/>
      <c r="G589" s="80"/>
      <c r="H589" s="80"/>
      <c r="I589" s="65"/>
      <c r="J589" s="76"/>
      <c r="K589" s="63"/>
      <c r="L589" s="65">
        <f>SUMIF(CD52:CD575, 1, AV52:AV575)</f>
        <v>0</v>
      </c>
    </row>
    <row r="590" spans="1:12" ht="14.25">
      <c r="A590" s="76"/>
      <c r="B590" s="79"/>
      <c r="C590" s="80" t="s">
        <v>817</v>
      </c>
      <c r="D590" s="80"/>
      <c r="E590" s="80"/>
      <c r="F590" s="80"/>
      <c r="G590" s="80"/>
      <c r="H590" s="80"/>
      <c r="I590" s="65"/>
      <c r="J590" s="76"/>
      <c r="K590" s="63"/>
      <c r="L590" s="65">
        <f>L592+L593</f>
        <v>2670240.5799999996</v>
      </c>
    </row>
    <row r="591" spans="1:12" ht="14.25">
      <c r="A591" s="76"/>
      <c r="B591" s="79"/>
      <c r="C591" s="85" t="s">
        <v>814</v>
      </c>
      <c r="D591" s="80"/>
      <c r="E591" s="80"/>
      <c r="F591" s="80"/>
      <c r="G591" s="80"/>
      <c r="H591" s="80"/>
      <c r="I591" s="65"/>
      <c r="J591" s="76"/>
      <c r="K591" s="63"/>
      <c r="L591" s="65"/>
    </row>
    <row r="592" spans="1:12" ht="14.25">
      <c r="A592" s="76"/>
      <c r="B592" s="79"/>
      <c r="C592" s="80" t="s">
        <v>818</v>
      </c>
      <c r="D592" s="80"/>
      <c r="E592" s="80"/>
      <c r="F592" s="80"/>
      <c r="G592" s="80"/>
      <c r="H592" s="80"/>
      <c r="I592" s="65"/>
      <c r="J592" s="76"/>
      <c r="K592" s="63"/>
      <c r="L592" s="65">
        <f>SUMIF(CD52:CD575, 1, AW52:AW575)-SUMIF(CD52:CD575, 1, BK52:BK575)</f>
        <v>2670240.5799999996</v>
      </c>
    </row>
    <row r="593" spans="1:12" ht="14.25" hidden="1">
      <c r="A593" s="76"/>
      <c r="B593" s="79"/>
      <c r="C593" s="80" t="s">
        <v>819</v>
      </c>
      <c r="D593" s="80"/>
      <c r="E593" s="80"/>
      <c r="F593" s="80"/>
      <c r="G593" s="80"/>
      <c r="H593" s="80"/>
      <c r="I593" s="65"/>
      <c r="J593" s="76"/>
      <c r="K593" s="63"/>
      <c r="L593" s="65">
        <f>SUMIF(CD52:CD575, 1, BC52:BC575)</f>
        <v>0</v>
      </c>
    </row>
    <row r="594" spans="1:12" ht="14.25" hidden="1">
      <c r="A594" s="76"/>
      <c r="B594" s="79"/>
      <c r="C594" s="80" t="s">
        <v>820</v>
      </c>
      <c r="D594" s="80"/>
      <c r="E594" s="80"/>
      <c r="F594" s="80"/>
      <c r="G594" s="80"/>
      <c r="H594" s="80"/>
      <c r="I594" s="65"/>
      <c r="J594" s="76"/>
      <c r="K594" s="63"/>
      <c r="L594" s="65">
        <f>SUMIF(CD52:CD575, 1, BB52:BB575)</f>
        <v>0</v>
      </c>
    </row>
    <row r="595" spans="1:12" ht="14.25">
      <c r="A595" s="76"/>
      <c r="B595" s="79"/>
      <c r="C595" s="80" t="s">
        <v>883</v>
      </c>
      <c r="D595" s="80"/>
      <c r="E595" s="80"/>
      <c r="F595" s="80"/>
      <c r="G595" s="80"/>
      <c r="H595" s="80"/>
      <c r="I595" s="65"/>
      <c r="J595" s="76"/>
      <c r="K595" s="63"/>
      <c r="L595" s="65">
        <f>SUMIF(CD52:CD575, 1, AR52:AR575)+SUMIF(CD52:CD575, 1, AT52:AT575)+SUMIF(CD52:CD575, 1, AV52:AV575)</f>
        <v>81876.570000000007</v>
      </c>
    </row>
    <row r="596" spans="1:12" ht="14.25">
      <c r="A596" s="76"/>
      <c r="B596" s="79"/>
      <c r="C596" s="80" t="s">
        <v>884</v>
      </c>
      <c r="D596" s="80"/>
      <c r="E596" s="80"/>
      <c r="F596" s="80"/>
      <c r="G596" s="80"/>
      <c r="H596" s="80"/>
      <c r="I596" s="65"/>
      <c r="J596" s="76"/>
      <c r="K596" s="63"/>
      <c r="L596" s="65">
        <f>SUMIF(CD52:CD575, 1, AZ52:AZ575)</f>
        <v>73334.670000000027</v>
      </c>
    </row>
    <row r="597" spans="1:12" ht="14.25">
      <c r="A597" s="76"/>
      <c r="B597" s="79"/>
      <c r="C597" s="80" t="s">
        <v>885</v>
      </c>
      <c r="D597" s="80"/>
      <c r="E597" s="80"/>
      <c r="F597" s="80"/>
      <c r="G597" s="80"/>
      <c r="H597" s="80"/>
      <c r="I597" s="65"/>
      <c r="J597" s="76"/>
      <c r="K597" s="63"/>
      <c r="L597" s="65">
        <f>SUMIF(CD52:CD575, 1, BA52:BA575)</f>
        <v>33681.359999999993</v>
      </c>
    </row>
    <row r="599" spans="1:12" ht="15">
      <c r="A599" s="81"/>
      <c r="B599" s="82"/>
      <c r="C599" s="83" t="s">
        <v>886</v>
      </c>
      <c r="D599" s="83"/>
      <c r="E599" s="83"/>
      <c r="F599" s="83"/>
      <c r="G599" s="83"/>
      <c r="H599" s="83"/>
      <c r="I599" s="68"/>
      <c r="J599" s="81"/>
      <c r="K599" s="84"/>
      <c r="L599" s="68">
        <f>L601+L616+L617</f>
        <v>295306.59999999998</v>
      </c>
    </row>
    <row r="600" spans="1:12" ht="14.25">
      <c r="A600" s="76"/>
      <c r="B600" s="79"/>
      <c r="C600" s="85" t="s">
        <v>811</v>
      </c>
      <c r="D600" s="80"/>
      <c r="E600" s="80"/>
      <c r="F600" s="80"/>
      <c r="G600" s="80"/>
      <c r="H600" s="80"/>
      <c r="I600" s="65"/>
      <c r="J600" s="76"/>
      <c r="K600" s="63"/>
      <c r="L600" s="65"/>
    </row>
    <row r="601" spans="1:12" ht="14.25">
      <c r="A601" s="76"/>
      <c r="B601" s="79"/>
      <c r="C601" s="80" t="s">
        <v>881</v>
      </c>
      <c r="D601" s="80"/>
      <c r="E601" s="80"/>
      <c r="F601" s="80"/>
      <c r="G601" s="80"/>
      <c r="H601" s="80"/>
      <c r="I601" s="65"/>
      <c r="J601" s="76"/>
      <c r="K601" s="63"/>
      <c r="L601" s="65">
        <f>L603+L604+L610+L614</f>
        <v>132000.73000000001</v>
      </c>
    </row>
    <row r="602" spans="1:12" ht="14.25">
      <c r="A602" s="76"/>
      <c r="B602" s="79"/>
      <c r="C602" s="85" t="s">
        <v>811</v>
      </c>
      <c r="D602" s="80"/>
      <c r="E602" s="80"/>
      <c r="F602" s="80"/>
      <c r="G602" s="80"/>
      <c r="H602" s="80"/>
      <c r="I602" s="65"/>
      <c r="J602" s="76"/>
      <c r="K602" s="63"/>
      <c r="L602" s="65"/>
    </row>
    <row r="603" spans="1:12" ht="14.25">
      <c r="A603" s="76"/>
      <c r="B603" s="79"/>
      <c r="C603" s="80" t="s">
        <v>882</v>
      </c>
      <c r="D603" s="80"/>
      <c r="E603" s="80"/>
      <c r="F603" s="80"/>
      <c r="G603" s="80"/>
      <c r="H603" s="80"/>
      <c r="I603" s="65"/>
      <c r="J603" s="76"/>
      <c r="K603" s="63"/>
      <c r="L603" s="65">
        <f>SUMIF(CD52:CD597, 2, AR52:AR597)</f>
        <v>102715.68000000001</v>
      </c>
    </row>
    <row r="604" spans="1:12" ht="14.25" hidden="1">
      <c r="A604" s="76"/>
      <c r="B604" s="79"/>
      <c r="C604" s="80" t="s">
        <v>813</v>
      </c>
      <c r="D604" s="80"/>
      <c r="E604" s="80"/>
      <c r="F604" s="80"/>
      <c r="G604" s="80"/>
      <c r="H604" s="80"/>
      <c r="I604" s="65"/>
      <c r="J604" s="76"/>
      <c r="K604" s="63"/>
      <c r="L604" s="65">
        <f>L606+L609+L608</f>
        <v>19638.5</v>
      </c>
    </row>
    <row r="605" spans="1:12" ht="14.25" hidden="1">
      <c r="A605" s="76"/>
      <c r="B605" s="79"/>
      <c r="C605" s="85" t="s">
        <v>814</v>
      </c>
      <c r="D605" s="80"/>
      <c r="E605" s="80"/>
      <c r="F605" s="80"/>
      <c r="G605" s="80"/>
      <c r="H605" s="80"/>
      <c r="I605" s="65"/>
      <c r="J605" s="76"/>
      <c r="K605" s="63"/>
      <c r="L605" s="65"/>
    </row>
    <row r="606" spans="1:12" ht="14.25">
      <c r="A606" s="76"/>
      <c r="B606" s="79"/>
      <c r="C606" s="80" t="s">
        <v>813</v>
      </c>
      <c r="D606" s="80"/>
      <c r="E606" s="80"/>
      <c r="F606" s="80"/>
      <c r="G606" s="80"/>
      <c r="H606" s="80"/>
      <c r="I606" s="65"/>
      <c r="J606" s="76"/>
      <c r="K606" s="63"/>
      <c r="L606" s="65">
        <f>SUMIF(CD52:CD597, 2, AO52:AO597)</f>
        <v>11950.65</v>
      </c>
    </row>
    <row r="607" spans="1:12" ht="14.25" hidden="1">
      <c r="A607" s="76"/>
      <c r="B607" s="79"/>
      <c r="C607" s="85" t="s">
        <v>815</v>
      </c>
      <c r="D607" s="80"/>
      <c r="E607" s="80"/>
      <c r="F607" s="80"/>
      <c r="G607" s="80"/>
      <c r="H607" s="80"/>
      <c r="I607" s="65"/>
      <c r="J607" s="76"/>
      <c r="K607" s="63"/>
      <c r="L607" s="65"/>
    </row>
    <row r="608" spans="1:12" ht="14.25">
      <c r="A608" s="76"/>
      <c r="B608" s="79"/>
      <c r="C608" s="80" t="s">
        <v>835</v>
      </c>
      <c r="D608" s="80"/>
      <c r="E608" s="80"/>
      <c r="F608" s="80"/>
      <c r="G608" s="80"/>
      <c r="H608" s="80"/>
      <c r="I608" s="65"/>
      <c r="J608" s="76"/>
      <c r="K608" s="63"/>
      <c r="L608" s="65">
        <f>SUMIF(CD52:CD597, 2, AT52:AT597)</f>
        <v>7687.85</v>
      </c>
    </row>
    <row r="609" spans="1:12" ht="14.25" hidden="1">
      <c r="A609" s="76"/>
      <c r="B609" s="79"/>
      <c r="C609" s="80" t="s">
        <v>816</v>
      </c>
      <c r="D609" s="80"/>
      <c r="E609" s="80"/>
      <c r="F609" s="80"/>
      <c r="G609" s="80"/>
      <c r="H609" s="80"/>
      <c r="I609" s="65"/>
      <c r="J609" s="76"/>
      <c r="K609" s="63"/>
      <c r="L609" s="65">
        <f>SUMIF(CD52:CD597, 2, AV52:AV597)</f>
        <v>0</v>
      </c>
    </row>
    <row r="610" spans="1:12" ht="14.25">
      <c r="A610" s="76"/>
      <c r="B610" s="79"/>
      <c r="C610" s="80" t="s">
        <v>817</v>
      </c>
      <c r="D610" s="80"/>
      <c r="E610" s="80"/>
      <c r="F610" s="80"/>
      <c r="G610" s="80"/>
      <c r="H610" s="80"/>
      <c r="I610" s="65"/>
      <c r="J610" s="76"/>
      <c r="K610" s="63"/>
      <c r="L610" s="65">
        <f>L612+L613</f>
        <v>9646.5499999999993</v>
      </c>
    </row>
    <row r="611" spans="1:12" ht="14.25">
      <c r="A611" s="76"/>
      <c r="B611" s="79"/>
      <c r="C611" s="85" t="s">
        <v>814</v>
      </c>
      <c r="D611" s="80"/>
      <c r="E611" s="80"/>
      <c r="F611" s="80"/>
      <c r="G611" s="80"/>
      <c r="H611" s="80"/>
      <c r="I611" s="65"/>
      <c r="J611" s="76"/>
      <c r="K611" s="63"/>
      <c r="L611" s="65"/>
    </row>
    <row r="612" spans="1:12" ht="14.25">
      <c r="A612" s="76"/>
      <c r="B612" s="79"/>
      <c r="C612" s="80" t="s">
        <v>818</v>
      </c>
      <c r="D612" s="80"/>
      <c r="E612" s="80"/>
      <c r="F612" s="80"/>
      <c r="G612" s="80"/>
      <c r="H612" s="80"/>
      <c r="I612" s="65"/>
      <c r="J612" s="76"/>
      <c r="K612" s="63"/>
      <c r="L612" s="65">
        <f>SUMIF(CD52:CD597, 2, AW52:AW597)-SUMIF(CD52:CD597, 2, BK52:BK597)</f>
        <v>9646.5499999999993</v>
      </c>
    </row>
    <row r="613" spans="1:12" ht="14.25" hidden="1">
      <c r="A613" s="76"/>
      <c r="B613" s="79"/>
      <c r="C613" s="80" t="s">
        <v>819</v>
      </c>
      <c r="D613" s="80"/>
      <c r="E613" s="80"/>
      <c r="F613" s="80"/>
      <c r="G613" s="80"/>
      <c r="H613" s="80"/>
      <c r="I613" s="65"/>
      <c r="J613" s="76"/>
      <c r="K613" s="63"/>
      <c r="L613" s="65">
        <f>SUMIF(CD52:CD597, 2, BC52:BC597)</f>
        <v>0</v>
      </c>
    </row>
    <row r="614" spans="1:12" ht="14.25" hidden="1">
      <c r="A614" s="76"/>
      <c r="B614" s="79"/>
      <c r="C614" s="80" t="s">
        <v>820</v>
      </c>
      <c r="D614" s="80"/>
      <c r="E614" s="80"/>
      <c r="F614" s="80"/>
      <c r="G614" s="80"/>
      <c r="H614" s="80"/>
      <c r="I614" s="65"/>
      <c r="J614" s="76"/>
      <c r="K614" s="63"/>
      <c r="L614" s="65">
        <f>SUMIF(CD52:CD597, 2, BB52:BB597)</f>
        <v>0</v>
      </c>
    </row>
    <row r="615" spans="1:12" ht="14.25">
      <c r="A615" s="76"/>
      <c r="B615" s="79"/>
      <c r="C615" s="80" t="s">
        <v>883</v>
      </c>
      <c r="D615" s="80"/>
      <c r="E615" s="80"/>
      <c r="F615" s="80"/>
      <c r="G615" s="80"/>
      <c r="H615" s="80"/>
      <c r="I615" s="65"/>
      <c r="J615" s="76"/>
      <c r="K615" s="63"/>
      <c r="L615" s="65">
        <f>SUMIF(CD52:CD597, 2, AR52:AR597)+SUMIF(CD52:CD597, 2, AT52:AT597)+SUMIF(CD52:CD597, 2, AV52:AV597)</f>
        <v>110403.53000000001</v>
      </c>
    </row>
    <row r="616" spans="1:12" ht="14.25">
      <c r="A616" s="76"/>
      <c r="B616" s="79"/>
      <c r="C616" s="80" t="s">
        <v>884</v>
      </c>
      <c r="D616" s="80"/>
      <c r="E616" s="80"/>
      <c r="F616" s="80"/>
      <c r="G616" s="80"/>
      <c r="H616" s="80"/>
      <c r="I616" s="65"/>
      <c r="J616" s="76"/>
      <c r="K616" s="63"/>
      <c r="L616" s="65">
        <f>SUMIF(CD52:CD597, 2, AZ52:AZ597)</f>
        <v>107038.14</v>
      </c>
    </row>
    <row r="617" spans="1:12" ht="14.25">
      <c r="A617" s="76"/>
      <c r="B617" s="79"/>
      <c r="C617" s="80" t="s">
        <v>885</v>
      </c>
      <c r="D617" s="80"/>
      <c r="E617" s="80"/>
      <c r="F617" s="80"/>
      <c r="G617" s="80"/>
      <c r="H617" s="80"/>
      <c r="I617" s="65"/>
      <c r="J617" s="76"/>
      <c r="K617" s="63"/>
      <c r="L617" s="65">
        <f>SUMIF(CD52:CD597, 2, BA52:BA597)</f>
        <v>56267.729999999996</v>
      </c>
    </row>
    <row r="618" spans="1:12" hidden="1"/>
    <row r="619" spans="1:12" ht="15" hidden="1">
      <c r="A619" s="81"/>
      <c r="B619" s="82"/>
      <c r="C619" s="83" t="s">
        <v>887</v>
      </c>
      <c r="D619" s="83"/>
      <c r="E619" s="83"/>
      <c r="F619" s="83"/>
      <c r="G619" s="83"/>
      <c r="H619" s="83"/>
      <c r="I619" s="68"/>
      <c r="J619" s="81"/>
      <c r="K619" s="84"/>
      <c r="L619" s="68">
        <f>L621+L622</f>
        <v>0</v>
      </c>
    </row>
    <row r="620" spans="1:12" ht="14.25" hidden="1">
      <c r="A620" s="76"/>
      <c r="B620" s="79"/>
      <c r="C620" s="85" t="s">
        <v>811</v>
      </c>
      <c r="D620" s="80"/>
      <c r="E620" s="80"/>
      <c r="F620" s="80"/>
      <c r="G620" s="80"/>
      <c r="H620" s="80"/>
      <c r="I620" s="65"/>
      <c r="J620" s="76"/>
      <c r="K620" s="63"/>
      <c r="L620" s="65"/>
    </row>
    <row r="621" spans="1:12" ht="14.25" hidden="1">
      <c r="A621" s="76"/>
      <c r="B621" s="79"/>
      <c r="C621" s="80" t="s">
        <v>825</v>
      </c>
      <c r="D621" s="80"/>
      <c r="E621" s="80"/>
      <c r="F621" s="80"/>
      <c r="G621" s="80"/>
      <c r="H621" s="80"/>
      <c r="I621" s="65"/>
      <c r="J621" s="76"/>
      <c r="K621" s="63"/>
      <c r="L621" s="65">
        <f>SUMIF(CD52:CD617, 3, BK52:BK617)</f>
        <v>0</v>
      </c>
    </row>
    <row r="622" spans="1:12" ht="14.25" hidden="1">
      <c r="A622" s="76"/>
      <c r="B622" s="79"/>
      <c r="C622" s="80" t="s">
        <v>826</v>
      </c>
      <c r="D622" s="80"/>
      <c r="E622" s="80"/>
      <c r="F622" s="80"/>
      <c r="G622" s="80"/>
      <c r="H622" s="80"/>
      <c r="I622" s="65"/>
      <c r="J622" s="76"/>
      <c r="K622" s="63"/>
      <c r="L622" s="65">
        <f>SUMIF(CD52:CD617, 3, BD52:BD617)</f>
        <v>0</v>
      </c>
    </row>
    <row r="623" spans="1:12" hidden="1"/>
    <row r="624" spans="1:12" ht="15" hidden="1">
      <c r="A624" s="81"/>
      <c r="B624" s="82"/>
      <c r="C624" s="83" t="s">
        <v>888</v>
      </c>
      <c r="D624" s="83"/>
      <c r="E624" s="83"/>
      <c r="F624" s="83"/>
      <c r="G624" s="83"/>
      <c r="H624" s="83"/>
      <c r="I624" s="68"/>
      <c r="J624" s="81"/>
      <c r="K624" s="84"/>
      <c r="L624" s="68">
        <f>L630+L645+L646+L626+L627</f>
        <v>0</v>
      </c>
    </row>
    <row r="625" spans="1:12" ht="14.25" hidden="1">
      <c r="A625" s="76"/>
      <c r="B625" s="79"/>
      <c r="C625" s="85" t="s">
        <v>811</v>
      </c>
      <c r="D625" s="80"/>
      <c r="E625" s="80"/>
      <c r="F625" s="80"/>
      <c r="G625" s="80"/>
      <c r="H625" s="80"/>
      <c r="I625" s="65"/>
      <c r="J625" s="76"/>
      <c r="K625" s="63"/>
      <c r="L625" s="65"/>
    </row>
    <row r="626" spans="1:12" ht="14.25" hidden="1">
      <c r="A626" s="76"/>
      <c r="B626" s="79"/>
      <c r="C626" s="80" t="s">
        <v>889</v>
      </c>
      <c r="D626" s="80"/>
      <c r="E626" s="80"/>
      <c r="F626" s="80"/>
      <c r="G626" s="80"/>
      <c r="H626" s="80"/>
      <c r="I626" s="65"/>
      <c r="J626" s="76"/>
      <c r="K626" s="63"/>
      <c r="L626" s="65"/>
    </row>
    <row r="627" spans="1:12" ht="14.25" hidden="1">
      <c r="A627" s="76"/>
      <c r="B627" s="79"/>
      <c r="C627" s="80" t="s">
        <v>890</v>
      </c>
      <c r="D627" s="80"/>
      <c r="E627" s="80"/>
      <c r="F627" s="80"/>
      <c r="G627" s="80"/>
      <c r="H627" s="80"/>
      <c r="I627" s="65"/>
      <c r="J627" s="76"/>
      <c r="K627" s="63"/>
      <c r="L627" s="65">
        <f>SUM(BO52:BO622)</f>
        <v>0</v>
      </c>
    </row>
    <row r="628" spans="1:12" ht="14.25" hidden="1">
      <c r="A628" s="76"/>
      <c r="B628" s="79"/>
      <c r="C628" s="80" t="s">
        <v>891</v>
      </c>
      <c r="D628" s="80"/>
      <c r="E628" s="80"/>
      <c r="F628" s="80"/>
      <c r="G628" s="80"/>
      <c r="H628" s="80"/>
      <c r="I628" s="65"/>
      <c r="J628" s="76"/>
      <c r="K628" s="63"/>
      <c r="L628" s="65">
        <f>L630+L645+L646</f>
        <v>0</v>
      </c>
    </row>
    <row r="629" spans="1:12" ht="14.25" hidden="1">
      <c r="A629" s="76"/>
      <c r="B629" s="79"/>
      <c r="C629" s="85" t="s">
        <v>811</v>
      </c>
      <c r="D629" s="80"/>
      <c r="E629" s="80"/>
      <c r="F629" s="80"/>
      <c r="G629" s="80"/>
      <c r="H629" s="80"/>
      <c r="I629" s="65"/>
      <c r="J629" s="76"/>
      <c r="K629" s="63"/>
      <c r="L629" s="65"/>
    </row>
    <row r="630" spans="1:12" ht="14.25" hidden="1">
      <c r="A630" s="76"/>
      <c r="B630" s="79"/>
      <c r="C630" s="80" t="s">
        <v>881</v>
      </c>
      <c r="D630" s="80"/>
      <c r="E630" s="80"/>
      <c r="F630" s="80"/>
      <c r="G630" s="80"/>
      <c r="H630" s="80"/>
      <c r="I630" s="65"/>
      <c r="J630" s="76"/>
      <c r="K630" s="63"/>
      <c r="L630" s="65">
        <f>L632+L633+L639+L643</f>
        <v>0</v>
      </c>
    </row>
    <row r="631" spans="1:12" ht="14.25" hidden="1">
      <c r="A631" s="76"/>
      <c r="B631" s="79"/>
      <c r="C631" s="85" t="s">
        <v>811</v>
      </c>
      <c r="D631" s="80"/>
      <c r="E631" s="80"/>
      <c r="F631" s="80"/>
      <c r="G631" s="80"/>
      <c r="H631" s="80"/>
      <c r="I631" s="65"/>
      <c r="J631" s="76"/>
      <c r="K631" s="63"/>
      <c r="L631" s="65"/>
    </row>
    <row r="632" spans="1:12" ht="14.25" hidden="1">
      <c r="A632" s="76"/>
      <c r="B632" s="79"/>
      <c r="C632" s="80" t="s">
        <v>882</v>
      </c>
      <c r="D632" s="80"/>
      <c r="E632" s="80"/>
      <c r="F632" s="80"/>
      <c r="G632" s="80"/>
      <c r="H632" s="80"/>
      <c r="I632" s="65"/>
      <c r="J632" s="76"/>
      <c r="K632" s="63"/>
      <c r="L632" s="65">
        <f>SUMIF(CD52:CD622, 4, AR52:AR622)</f>
        <v>0</v>
      </c>
    </row>
    <row r="633" spans="1:12" ht="14.25" hidden="1">
      <c r="A633" s="76"/>
      <c r="B633" s="79"/>
      <c r="C633" s="80" t="s">
        <v>813</v>
      </c>
      <c r="D633" s="80"/>
      <c r="E633" s="80"/>
      <c r="F633" s="80"/>
      <c r="G633" s="80"/>
      <c r="H633" s="80"/>
      <c r="I633" s="65"/>
      <c r="J633" s="76"/>
      <c r="K633" s="63"/>
      <c r="L633" s="65">
        <f>L635+L638+L637</f>
        <v>0</v>
      </c>
    </row>
    <row r="634" spans="1:12" ht="14.25" hidden="1">
      <c r="A634" s="76"/>
      <c r="B634" s="79"/>
      <c r="C634" s="85" t="s">
        <v>814</v>
      </c>
      <c r="D634" s="80"/>
      <c r="E634" s="80"/>
      <c r="F634" s="80"/>
      <c r="G634" s="80"/>
      <c r="H634" s="80"/>
      <c r="I634" s="65"/>
      <c r="J634" s="76"/>
      <c r="K634" s="63"/>
      <c r="L634" s="65"/>
    </row>
    <row r="635" spans="1:12" ht="14.25" hidden="1">
      <c r="A635" s="76"/>
      <c r="B635" s="79"/>
      <c r="C635" s="80" t="s">
        <v>813</v>
      </c>
      <c r="D635" s="80"/>
      <c r="E635" s="80"/>
      <c r="F635" s="80"/>
      <c r="G635" s="80"/>
      <c r="H635" s="80"/>
      <c r="I635" s="65"/>
      <c r="J635" s="76"/>
      <c r="K635" s="63"/>
      <c r="L635" s="65">
        <f>SUMIF(CD52:CD622, 4, AO52:AO622)</f>
        <v>0</v>
      </c>
    </row>
    <row r="636" spans="1:12" ht="14.25" hidden="1">
      <c r="A636" s="76"/>
      <c r="B636" s="79"/>
      <c r="C636" s="85" t="s">
        <v>815</v>
      </c>
      <c r="D636" s="80"/>
      <c r="E636" s="80"/>
      <c r="F636" s="80"/>
      <c r="G636" s="80"/>
      <c r="H636" s="80"/>
      <c r="I636" s="65"/>
      <c r="J636" s="76"/>
      <c r="K636" s="63"/>
      <c r="L636" s="65"/>
    </row>
    <row r="637" spans="1:12" ht="14.25" hidden="1">
      <c r="A637" s="76"/>
      <c r="B637" s="79"/>
      <c r="C637" s="80" t="s">
        <v>835</v>
      </c>
      <c r="D637" s="80"/>
      <c r="E637" s="80"/>
      <c r="F637" s="80"/>
      <c r="G637" s="80"/>
      <c r="H637" s="80"/>
      <c r="I637" s="65"/>
      <c r="J637" s="76"/>
      <c r="K637" s="63"/>
      <c r="L637" s="65">
        <f>SUMIF(CD52:CD622, 4, AT52:AT622)</f>
        <v>0</v>
      </c>
    </row>
    <row r="638" spans="1:12" ht="14.25" hidden="1">
      <c r="A638" s="76"/>
      <c r="B638" s="79"/>
      <c r="C638" s="80" t="s">
        <v>816</v>
      </c>
      <c r="D638" s="80"/>
      <c r="E638" s="80"/>
      <c r="F638" s="80"/>
      <c r="G638" s="80"/>
      <c r="H638" s="80"/>
      <c r="I638" s="65"/>
      <c r="J638" s="76"/>
      <c r="K638" s="63"/>
      <c r="L638" s="65">
        <f>SUMIF(CD52:CD622, 4, AV52:AV622)</f>
        <v>0</v>
      </c>
    </row>
    <row r="639" spans="1:12" ht="14.25" hidden="1">
      <c r="A639" s="76"/>
      <c r="B639" s="79"/>
      <c r="C639" s="80" t="s">
        <v>817</v>
      </c>
      <c r="D639" s="80"/>
      <c r="E639" s="80"/>
      <c r="F639" s="80"/>
      <c r="G639" s="80"/>
      <c r="H639" s="80"/>
      <c r="I639" s="65"/>
      <c r="J639" s="76"/>
      <c r="K639" s="63"/>
      <c r="L639" s="65">
        <f>L641+L642</f>
        <v>0</v>
      </c>
    </row>
    <row r="640" spans="1:12" ht="14.25" hidden="1">
      <c r="A640" s="76"/>
      <c r="B640" s="79"/>
      <c r="C640" s="85" t="s">
        <v>814</v>
      </c>
      <c r="D640" s="80"/>
      <c r="E640" s="80"/>
      <c r="F640" s="80"/>
      <c r="G640" s="80"/>
      <c r="H640" s="80"/>
      <c r="I640" s="65"/>
      <c r="J640" s="76"/>
      <c r="K640" s="63"/>
      <c r="L640" s="65"/>
    </row>
    <row r="641" spans="1:12" ht="14.25" hidden="1">
      <c r="A641" s="76"/>
      <c r="B641" s="79"/>
      <c r="C641" s="80" t="s">
        <v>818</v>
      </c>
      <c r="D641" s="80"/>
      <c r="E641" s="80"/>
      <c r="F641" s="80"/>
      <c r="G641" s="80"/>
      <c r="H641" s="80"/>
      <c r="I641" s="65"/>
      <c r="J641" s="76"/>
      <c r="K641" s="63"/>
      <c r="L641" s="65">
        <f>SUMIF(CD52:CD622, 4, AW52:AW622)-SUMIF(CD52:CD622, 4, BK52:BK622)</f>
        <v>0</v>
      </c>
    </row>
    <row r="642" spans="1:12" ht="14.25" hidden="1">
      <c r="A642" s="76"/>
      <c r="B642" s="79"/>
      <c r="C642" s="80" t="s">
        <v>819</v>
      </c>
      <c r="D642" s="80"/>
      <c r="E642" s="80"/>
      <c r="F642" s="80"/>
      <c r="G642" s="80"/>
      <c r="H642" s="80"/>
      <c r="I642" s="65"/>
      <c r="J642" s="76"/>
      <c r="K642" s="63"/>
      <c r="L642" s="65">
        <f>SUMIF(CD52:CD622, 4, BC52:BC622)</f>
        <v>0</v>
      </c>
    </row>
    <row r="643" spans="1:12" ht="14.25" hidden="1">
      <c r="A643" s="76"/>
      <c r="B643" s="79"/>
      <c r="C643" s="80" t="s">
        <v>820</v>
      </c>
      <c r="D643" s="80"/>
      <c r="E643" s="80"/>
      <c r="F643" s="80"/>
      <c r="G643" s="80"/>
      <c r="H643" s="80"/>
      <c r="I643" s="65"/>
      <c r="J643" s="76"/>
      <c r="K643" s="63"/>
      <c r="L643" s="65">
        <f>SUMIF(CD52:CD622, 4, BB52:BB622)</f>
        <v>0</v>
      </c>
    </row>
    <row r="644" spans="1:12" ht="14.25" hidden="1">
      <c r="A644" s="76"/>
      <c r="B644" s="79"/>
      <c r="C644" s="80" t="s">
        <v>883</v>
      </c>
      <c r="D644" s="80"/>
      <c r="E644" s="80"/>
      <c r="F644" s="80"/>
      <c r="G644" s="80"/>
      <c r="H644" s="80"/>
      <c r="I644" s="65"/>
      <c r="J644" s="76"/>
      <c r="K644" s="63"/>
      <c r="L644" s="65">
        <f>SUMIF(CD52:CD622, 4, AR52:AR622)+SUMIF(CD52:CD622, 4, AT52:AT622)+SUMIF(CD52:CD622, 4, AV52:AV622)</f>
        <v>0</v>
      </c>
    </row>
    <row r="645" spans="1:12" ht="14.25" hidden="1">
      <c r="A645" s="76"/>
      <c r="B645" s="79"/>
      <c r="C645" s="80" t="s">
        <v>884</v>
      </c>
      <c r="D645" s="80"/>
      <c r="E645" s="80"/>
      <c r="F645" s="80"/>
      <c r="G645" s="80"/>
      <c r="H645" s="80"/>
      <c r="I645" s="65"/>
      <c r="J645" s="76"/>
      <c r="K645" s="63"/>
      <c r="L645" s="65">
        <f>SUMIF(CD52:CD622, 4, AZ52:AZ622)</f>
        <v>0</v>
      </c>
    </row>
    <row r="646" spans="1:12" ht="14.25" hidden="1">
      <c r="A646" s="76"/>
      <c r="B646" s="79"/>
      <c r="C646" s="80" t="s">
        <v>885</v>
      </c>
      <c r="D646" s="80"/>
      <c r="E646" s="80"/>
      <c r="F646" s="80"/>
      <c r="G646" s="80"/>
      <c r="H646" s="80"/>
      <c r="I646" s="65"/>
      <c r="J646" s="76"/>
      <c r="K646" s="63"/>
      <c r="L646" s="65">
        <f>SUMIF(CD52:CD622, 4, BA52:BA622)</f>
        <v>0</v>
      </c>
    </row>
    <row r="648" spans="1:12" ht="15">
      <c r="A648" s="81"/>
      <c r="B648" s="82"/>
      <c r="C648" s="83" t="s">
        <v>892</v>
      </c>
      <c r="D648" s="83"/>
      <c r="E648" s="83"/>
      <c r="F648" s="83"/>
      <c r="G648" s="83"/>
      <c r="H648" s="83"/>
      <c r="I648" s="68"/>
      <c r="J648" s="81"/>
      <c r="K648" s="84"/>
      <c r="L648" s="68">
        <f>L579+L599+L619+L624</f>
        <v>3154691.0399999996</v>
      </c>
    </row>
    <row r="649" spans="1:12" ht="14.25">
      <c r="A649" s="76"/>
      <c r="B649" s="79"/>
      <c r="C649" s="85" t="s">
        <v>811</v>
      </c>
      <c r="D649" s="80"/>
      <c r="E649" s="80"/>
      <c r="F649" s="80"/>
      <c r="G649" s="80"/>
      <c r="H649" s="80"/>
      <c r="I649" s="65"/>
      <c r="J649" s="76"/>
      <c r="K649" s="63"/>
      <c r="L649" s="65"/>
    </row>
    <row r="650" spans="1:12" ht="14.25">
      <c r="A650" s="76"/>
      <c r="B650" s="79"/>
      <c r="C650" s="80" t="s">
        <v>881</v>
      </c>
      <c r="D650" s="80"/>
      <c r="E650" s="80"/>
      <c r="F650" s="80"/>
      <c r="G650" s="80"/>
      <c r="H650" s="80"/>
      <c r="I650" s="65"/>
      <c r="J650" s="76"/>
      <c r="K650" s="63"/>
      <c r="L650" s="65">
        <f>L652+L653+L659+L663</f>
        <v>2884369.1399999992</v>
      </c>
    </row>
    <row r="651" spans="1:12" ht="14.25">
      <c r="A651" s="76"/>
      <c r="B651" s="79"/>
      <c r="C651" s="85" t="s">
        <v>811</v>
      </c>
      <c r="D651" s="80"/>
      <c r="E651" s="80"/>
      <c r="F651" s="80"/>
      <c r="G651" s="80"/>
      <c r="H651" s="80"/>
      <c r="I651" s="65"/>
      <c r="J651" s="76"/>
      <c r="K651" s="63"/>
      <c r="L651" s="65"/>
    </row>
    <row r="652" spans="1:12" ht="14.25">
      <c r="A652" s="76"/>
      <c r="B652" s="79"/>
      <c r="C652" s="80" t="s">
        <v>882</v>
      </c>
      <c r="D652" s="80"/>
      <c r="E652" s="80"/>
      <c r="F652" s="80"/>
      <c r="G652" s="80"/>
      <c r="H652" s="80"/>
      <c r="I652" s="65"/>
      <c r="J652" s="76"/>
      <c r="K652" s="63"/>
      <c r="L652" s="65">
        <f>SUM(AR52:AR646)</f>
        <v>184537.03999999998</v>
      </c>
    </row>
    <row r="653" spans="1:12" ht="14.25" hidden="1">
      <c r="A653" s="76"/>
      <c r="B653" s="79"/>
      <c r="C653" s="80" t="s">
        <v>813</v>
      </c>
      <c r="D653" s="80"/>
      <c r="E653" s="80"/>
      <c r="F653" s="80"/>
      <c r="G653" s="80"/>
      <c r="H653" s="80"/>
      <c r="I653" s="65"/>
      <c r="J653" s="76"/>
      <c r="K653" s="63"/>
      <c r="L653" s="65">
        <f>L655+L658+L657</f>
        <v>19944.97</v>
      </c>
    </row>
    <row r="654" spans="1:12" ht="14.25" hidden="1">
      <c r="A654" s="76"/>
      <c r="B654" s="79"/>
      <c r="C654" s="85" t="s">
        <v>814</v>
      </c>
      <c r="D654" s="80"/>
      <c r="E654" s="80"/>
      <c r="F654" s="80"/>
      <c r="G654" s="80"/>
      <c r="H654" s="80"/>
      <c r="I654" s="65"/>
      <c r="J654" s="76"/>
      <c r="K654" s="63"/>
      <c r="L654" s="65"/>
    </row>
    <row r="655" spans="1:12" ht="14.25">
      <c r="A655" s="76"/>
      <c r="B655" s="79"/>
      <c r="C655" s="80" t="s">
        <v>813</v>
      </c>
      <c r="D655" s="80"/>
      <c r="E655" s="80"/>
      <c r="F655" s="80"/>
      <c r="G655" s="80"/>
      <c r="H655" s="80"/>
      <c r="I655" s="65"/>
      <c r="J655" s="76"/>
      <c r="K655" s="63"/>
      <c r="L655" s="65">
        <f>SUM(AO52:AO646)</f>
        <v>12201.91</v>
      </c>
    </row>
    <row r="656" spans="1:12" ht="14.25" hidden="1">
      <c r="A656" s="76"/>
      <c r="B656" s="79"/>
      <c r="C656" s="85" t="s">
        <v>815</v>
      </c>
      <c r="D656" s="80"/>
      <c r="E656" s="80"/>
      <c r="F656" s="80"/>
      <c r="G656" s="80"/>
      <c r="H656" s="80"/>
      <c r="I656" s="65"/>
      <c r="J656" s="76"/>
      <c r="K656" s="63"/>
      <c r="L656" s="65"/>
    </row>
    <row r="657" spans="1:12" ht="14.25">
      <c r="A657" s="76"/>
      <c r="B657" s="79"/>
      <c r="C657" s="80" t="s">
        <v>835</v>
      </c>
      <c r="D657" s="80"/>
      <c r="E657" s="80"/>
      <c r="F657" s="80"/>
      <c r="G657" s="80"/>
      <c r="H657" s="80"/>
      <c r="I657" s="65"/>
      <c r="J657" s="76"/>
      <c r="K657" s="63"/>
      <c r="L657" s="65">
        <f>SUM(AT52:AT646)</f>
        <v>7743.06</v>
      </c>
    </row>
    <row r="658" spans="1:12" ht="14.25" hidden="1">
      <c r="A658" s="76"/>
      <c r="B658" s="79"/>
      <c r="C658" s="80" t="s">
        <v>816</v>
      </c>
      <c r="D658" s="80"/>
      <c r="E658" s="80"/>
      <c r="F658" s="80"/>
      <c r="G658" s="80"/>
      <c r="H658" s="80"/>
      <c r="I658" s="65"/>
      <c r="J658" s="76"/>
      <c r="K658" s="63"/>
      <c r="L658" s="65">
        <f>SUM(AV52:AV646)</f>
        <v>0</v>
      </c>
    </row>
    <row r="659" spans="1:12" ht="14.25">
      <c r="A659" s="76"/>
      <c r="B659" s="79"/>
      <c r="C659" s="80" t="s">
        <v>817</v>
      </c>
      <c r="D659" s="80"/>
      <c r="E659" s="80"/>
      <c r="F659" s="80"/>
      <c r="G659" s="80"/>
      <c r="H659" s="80"/>
      <c r="I659" s="65"/>
      <c r="J659" s="76"/>
      <c r="K659" s="63"/>
      <c r="L659" s="65">
        <f>L661+L662</f>
        <v>2679887.1299999994</v>
      </c>
    </row>
    <row r="660" spans="1:12" ht="14.25">
      <c r="A660" s="76"/>
      <c r="B660" s="79"/>
      <c r="C660" s="85" t="s">
        <v>814</v>
      </c>
      <c r="D660" s="80"/>
      <c r="E660" s="80"/>
      <c r="F660" s="80"/>
      <c r="G660" s="80"/>
      <c r="H660" s="80"/>
      <c r="I660" s="65"/>
      <c r="J660" s="76"/>
      <c r="K660" s="63"/>
      <c r="L660" s="65"/>
    </row>
    <row r="661" spans="1:12" ht="14.25">
      <c r="A661" s="76"/>
      <c r="B661" s="79"/>
      <c r="C661" s="80" t="s">
        <v>818</v>
      </c>
      <c r="D661" s="80"/>
      <c r="E661" s="80"/>
      <c r="F661" s="80"/>
      <c r="G661" s="80"/>
      <c r="H661" s="80"/>
      <c r="I661" s="65"/>
      <c r="J661" s="76"/>
      <c r="K661" s="63"/>
      <c r="L661" s="65">
        <f>SUM(AW52:AW646)-SUM(BK52:BK646)</f>
        <v>2679887.1299999994</v>
      </c>
    </row>
    <row r="662" spans="1:12" ht="14.25" hidden="1">
      <c r="A662" s="76"/>
      <c r="B662" s="79"/>
      <c r="C662" s="80" t="s">
        <v>819</v>
      </c>
      <c r="D662" s="80"/>
      <c r="E662" s="80"/>
      <c r="F662" s="80"/>
      <c r="G662" s="80"/>
      <c r="H662" s="80"/>
      <c r="I662" s="65"/>
      <c r="J662" s="76"/>
      <c r="K662" s="63"/>
      <c r="L662" s="65">
        <f>SUM(BC52:BC646)</f>
        <v>0</v>
      </c>
    </row>
    <row r="663" spans="1:12" ht="14.25" hidden="1">
      <c r="A663" s="76"/>
      <c r="B663" s="79"/>
      <c r="C663" s="80" t="s">
        <v>820</v>
      </c>
      <c r="D663" s="80"/>
      <c r="E663" s="80"/>
      <c r="F663" s="80"/>
      <c r="G663" s="80"/>
      <c r="H663" s="80"/>
      <c r="I663" s="65"/>
      <c r="J663" s="76"/>
      <c r="K663" s="63"/>
      <c r="L663" s="65">
        <f>SUM(BB52:BB646)</f>
        <v>0</v>
      </c>
    </row>
    <row r="664" spans="1:12" ht="14.25">
      <c r="A664" s="76"/>
      <c r="B664" s="79"/>
      <c r="C664" s="80" t="s">
        <v>821</v>
      </c>
      <c r="D664" s="80"/>
      <c r="E664" s="80"/>
      <c r="F664" s="80"/>
      <c r="G664" s="80"/>
      <c r="H664" s="80"/>
      <c r="I664" s="65"/>
      <c r="J664" s="76"/>
      <c r="K664" s="63"/>
      <c r="L664" s="65">
        <f>SUM(AR52:AR646)+SUM(AT52:AT646)+SUM(AV52:AV646)</f>
        <v>192280.09999999998</v>
      </c>
    </row>
    <row r="665" spans="1:12" ht="14.25">
      <c r="A665" s="76"/>
      <c r="B665" s="79"/>
      <c r="C665" s="80" t="s">
        <v>822</v>
      </c>
      <c r="D665" s="80"/>
      <c r="E665" s="80"/>
      <c r="F665" s="80"/>
      <c r="G665" s="80"/>
      <c r="H665" s="80"/>
      <c r="I665" s="65"/>
      <c r="J665" s="76"/>
      <c r="K665" s="63"/>
      <c r="L665" s="65">
        <f>SUM(AZ52:AZ646)</f>
        <v>180372.81000000006</v>
      </c>
    </row>
    <row r="666" spans="1:12" ht="14.25">
      <c r="A666" s="76"/>
      <c r="B666" s="79"/>
      <c r="C666" s="80" t="s">
        <v>823</v>
      </c>
      <c r="D666" s="80"/>
      <c r="E666" s="80"/>
      <c r="F666" s="80"/>
      <c r="G666" s="80"/>
      <c r="H666" s="80"/>
      <c r="I666" s="65"/>
      <c r="J666" s="76"/>
      <c r="K666" s="63"/>
      <c r="L666" s="65">
        <f>SUM(BA52:BA646)</f>
        <v>89949.09</v>
      </c>
    </row>
    <row r="667" spans="1:12" ht="14.25" hidden="1">
      <c r="A667" s="76"/>
      <c r="B667" s="79"/>
      <c r="C667" s="80" t="s">
        <v>893</v>
      </c>
      <c r="D667" s="80"/>
      <c r="E667" s="80"/>
      <c r="F667" s="80"/>
      <c r="G667" s="80"/>
      <c r="H667" s="80"/>
      <c r="I667" s="65"/>
      <c r="J667" s="76"/>
      <c r="K667" s="63"/>
      <c r="L667" s="65">
        <f>L669+L670</f>
        <v>0</v>
      </c>
    </row>
    <row r="668" spans="1:12" ht="14.25" hidden="1">
      <c r="A668" s="76"/>
      <c r="B668" s="79"/>
      <c r="C668" s="85" t="s">
        <v>811</v>
      </c>
      <c r="D668" s="80"/>
      <c r="E668" s="80"/>
      <c r="F668" s="80"/>
      <c r="G668" s="80"/>
      <c r="H668" s="80"/>
      <c r="I668" s="65"/>
      <c r="J668" s="76"/>
      <c r="K668" s="63"/>
      <c r="L668" s="65"/>
    </row>
    <row r="669" spans="1:12" ht="14.25" hidden="1">
      <c r="A669" s="76"/>
      <c r="B669" s="79"/>
      <c r="C669" s="80" t="s">
        <v>825</v>
      </c>
      <c r="D669" s="80"/>
      <c r="E669" s="80"/>
      <c r="F669" s="80"/>
      <c r="G669" s="80"/>
      <c r="H669" s="80"/>
      <c r="I669" s="65"/>
      <c r="J669" s="76"/>
      <c r="K669" s="63"/>
      <c r="L669" s="65">
        <f>SUM(BK52:BK646)</f>
        <v>0</v>
      </c>
    </row>
    <row r="670" spans="1:12" ht="14.25" hidden="1">
      <c r="A670" s="76"/>
      <c r="B670" s="79"/>
      <c r="C670" s="80" t="s">
        <v>826</v>
      </c>
      <c r="D670" s="80"/>
      <c r="E670" s="80"/>
      <c r="F670" s="80"/>
      <c r="G670" s="80"/>
      <c r="H670" s="80"/>
      <c r="I670" s="65"/>
      <c r="J670" s="76"/>
      <c r="K670" s="63"/>
      <c r="L670" s="65">
        <f>SUM(BD52:BD646)</f>
        <v>0</v>
      </c>
    </row>
    <row r="671" spans="1:12" ht="14.25" hidden="1">
      <c r="A671" s="76"/>
      <c r="B671" s="79"/>
      <c r="C671" s="80" t="s">
        <v>894</v>
      </c>
      <c r="D671" s="80"/>
      <c r="E671" s="80"/>
      <c r="F671" s="80"/>
      <c r="G671" s="80"/>
      <c r="H671" s="80"/>
      <c r="I671" s="65"/>
      <c r="J671" s="76"/>
      <c r="K671" s="63"/>
      <c r="L671" s="65">
        <f>L624</f>
        <v>0</v>
      </c>
    </row>
    <row r="672" spans="1:12" ht="14.25">
      <c r="A672" s="76"/>
      <c r="B672" s="79"/>
      <c r="C672" s="83" t="s">
        <v>830</v>
      </c>
      <c r="D672" s="80"/>
      <c r="E672" s="80"/>
      <c r="F672" s="80"/>
      <c r="G672" s="80"/>
      <c r="H672" s="80"/>
      <c r="I672" s="65"/>
      <c r="J672" s="76"/>
      <c r="K672" s="63"/>
      <c r="L672" s="65"/>
    </row>
    <row r="673" spans="1:12" ht="14.25">
      <c r="A673" s="76"/>
      <c r="B673" s="79"/>
      <c r="C673" s="80" t="s">
        <v>831</v>
      </c>
      <c r="D673" s="80"/>
      <c r="E673" s="80"/>
      <c r="F673" s="80"/>
      <c r="G673" s="80"/>
      <c r="H673" s="80"/>
      <c r="I673" s="65"/>
      <c r="J673" s="76"/>
      <c r="K673" s="63"/>
      <c r="L673" s="65">
        <f>SUM(AX52:AX646)</f>
        <v>2625846.0399999996</v>
      </c>
    </row>
    <row r="674" spans="1:12" ht="14.25" hidden="1">
      <c r="A674" s="76"/>
      <c r="B674" s="79"/>
      <c r="C674" s="80" t="s">
        <v>832</v>
      </c>
      <c r="D674" s="80"/>
      <c r="E674" s="80"/>
      <c r="F674" s="80"/>
      <c r="G674" s="80"/>
      <c r="H674" s="80"/>
      <c r="I674" s="65"/>
      <c r="J674" s="76"/>
      <c r="K674" s="63"/>
      <c r="L674" s="65">
        <f>SUM(AY52:AY646)</f>
        <v>0</v>
      </c>
    </row>
    <row r="675" spans="1:12" ht="14.25">
      <c r="A675" s="76"/>
      <c r="B675" s="79"/>
      <c r="C675" s="80" t="s">
        <v>833</v>
      </c>
      <c r="D675" s="80"/>
      <c r="E675" s="80"/>
      <c r="F675" s="86"/>
      <c r="G675" s="67">
        <f>Source!F293</f>
        <v>409.47895999999997</v>
      </c>
      <c r="H675" s="76"/>
      <c r="I675" s="76"/>
      <c r="J675" s="76"/>
      <c r="K675" s="76"/>
      <c r="L675" s="76"/>
    </row>
    <row r="676" spans="1:12" ht="14.25">
      <c r="A676" s="76"/>
      <c r="B676" s="79"/>
      <c r="C676" s="80" t="s">
        <v>834</v>
      </c>
      <c r="D676" s="80"/>
      <c r="E676" s="80"/>
      <c r="F676" s="86"/>
      <c r="G676" s="67">
        <f>Source!F294</f>
        <v>14.53586</v>
      </c>
      <c r="H676" s="76"/>
      <c r="I676" s="76"/>
      <c r="J676" s="76"/>
      <c r="K676" s="76"/>
      <c r="L676" s="76"/>
    </row>
    <row r="680" spans="1:12" ht="14.25" customHeight="1">
      <c r="A680" s="98"/>
      <c r="B680" s="99" t="s">
        <v>895</v>
      </c>
      <c r="C680" s="101" t="str">
        <f>IF(Source!AC12&lt;&gt;"", Source!AC12," ")</f>
        <v>Инженер-сметчик</v>
      </c>
      <c r="D680" s="38"/>
      <c r="E680" s="38"/>
      <c r="F680" s="38"/>
      <c r="G680" s="38"/>
      <c r="H680" s="100" t="str">
        <f>IF(Source!AB12&lt;&gt;"", Source!AB12," ")</f>
        <v>Наседкина В.А.</v>
      </c>
      <c r="I680" s="26"/>
      <c r="J680" s="26"/>
      <c r="K680" s="54"/>
      <c r="L680" s="54"/>
    </row>
    <row r="681" spans="1:12" ht="14.25" customHeight="1">
      <c r="A681" s="98"/>
      <c r="B681" s="102"/>
      <c r="C681" s="103" t="s">
        <v>896</v>
      </c>
      <c r="D681" s="103"/>
      <c r="E681" s="103"/>
      <c r="F681" s="103"/>
      <c r="G681" s="103"/>
      <c r="H681" s="26"/>
      <c r="I681" s="26"/>
      <c r="J681" s="26"/>
      <c r="K681" s="54"/>
      <c r="L681" s="54"/>
    </row>
    <row r="682" spans="1:12" ht="14.25" customHeight="1">
      <c r="A682" s="98"/>
      <c r="B682" s="102"/>
      <c r="C682" s="21"/>
      <c r="D682" s="21"/>
      <c r="E682" s="21"/>
      <c r="F682" s="21"/>
      <c r="G682" s="21"/>
      <c r="H682" s="26"/>
      <c r="I682" s="26"/>
      <c r="J682" s="26"/>
      <c r="K682" s="54"/>
      <c r="L682" s="54"/>
    </row>
    <row r="683" spans="1:12" ht="14.25" customHeight="1">
      <c r="A683" s="98"/>
      <c r="B683" s="99" t="s">
        <v>897</v>
      </c>
      <c r="C683" s="101" t="str">
        <f>IF(Source!AE12&lt;&gt;"", Source!AE12," ")</f>
        <v xml:space="preserve"> </v>
      </c>
      <c r="D683" s="38"/>
      <c r="E683" s="38"/>
      <c r="F683" s="38"/>
      <c r="G683" s="38"/>
      <c r="H683" s="100" t="str">
        <f>IF(Source!AD12&lt;&gt;"", Source!AD12," ")</f>
        <v xml:space="preserve"> </v>
      </c>
      <c r="I683" s="26"/>
      <c r="J683" s="26"/>
      <c r="K683" s="54"/>
      <c r="L683" s="54"/>
    </row>
    <row r="684" spans="1:12" ht="14.25" customHeight="1">
      <c r="A684" s="21"/>
      <c r="B684" s="21"/>
      <c r="C684" s="103" t="s">
        <v>896</v>
      </c>
      <c r="D684" s="103"/>
      <c r="E684" s="103"/>
      <c r="F684" s="103"/>
      <c r="G684" s="103"/>
      <c r="H684" s="26"/>
      <c r="I684" s="26"/>
      <c r="J684" s="26"/>
      <c r="K684" s="54"/>
      <c r="L684" s="54"/>
    </row>
  </sheetData>
  <mergeCells count="361">
    <mergeCell ref="C673:H673"/>
    <mergeCell ref="C674:H674"/>
    <mergeCell ref="C675:F675"/>
    <mergeCell ref="C676:F676"/>
    <mergeCell ref="C681:G681"/>
    <mergeCell ref="C684:G684"/>
    <mergeCell ref="C667:H667"/>
    <mergeCell ref="C668:H668"/>
    <mergeCell ref="C669:H669"/>
    <mergeCell ref="C670:H670"/>
    <mergeCell ref="C671:H671"/>
    <mergeCell ref="C672:H672"/>
    <mergeCell ref="C661:H661"/>
    <mergeCell ref="C662:H662"/>
    <mergeCell ref="C663:H663"/>
    <mergeCell ref="C664:H664"/>
    <mergeCell ref="C665:H665"/>
    <mergeCell ref="C666:H666"/>
    <mergeCell ref="C655:H655"/>
    <mergeCell ref="C656:H656"/>
    <mergeCell ref="C657:H657"/>
    <mergeCell ref="C658:H658"/>
    <mergeCell ref="C659:H659"/>
    <mergeCell ref="C660:H660"/>
    <mergeCell ref="C649:H649"/>
    <mergeCell ref="C650:H650"/>
    <mergeCell ref="C651:H651"/>
    <mergeCell ref="C652:H652"/>
    <mergeCell ref="C653:H653"/>
    <mergeCell ref="C654:H654"/>
    <mergeCell ref="C642:H642"/>
    <mergeCell ref="C643:H643"/>
    <mergeCell ref="C644:H644"/>
    <mergeCell ref="C645:H645"/>
    <mergeCell ref="C646:H646"/>
    <mergeCell ref="C648:H648"/>
    <mergeCell ref="C636:H636"/>
    <mergeCell ref="C637:H637"/>
    <mergeCell ref="C638:H638"/>
    <mergeCell ref="C639:H639"/>
    <mergeCell ref="C640:H640"/>
    <mergeCell ref="C641:H641"/>
    <mergeCell ref="C630:H630"/>
    <mergeCell ref="C631:H631"/>
    <mergeCell ref="C632:H632"/>
    <mergeCell ref="C633:H633"/>
    <mergeCell ref="C634:H634"/>
    <mergeCell ref="C635:H635"/>
    <mergeCell ref="C624:H624"/>
    <mergeCell ref="C625:H625"/>
    <mergeCell ref="C626:H626"/>
    <mergeCell ref="C627:H627"/>
    <mergeCell ref="C628:H628"/>
    <mergeCell ref="C629:H629"/>
    <mergeCell ref="C616:H616"/>
    <mergeCell ref="C617:H617"/>
    <mergeCell ref="C619:H619"/>
    <mergeCell ref="C620:H620"/>
    <mergeCell ref="C621:H621"/>
    <mergeCell ref="C622:H622"/>
    <mergeCell ref="C610:H610"/>
    <mergeCell ref="C611:H611"/>
    <mergeCell ref="C612:H612"/>
    <mergeCell ref="C613:H613"/>
    <mergeCell ref="C614:H614"/>
    <mergeCell ref="C615:H615"/>
    <mergeCell ref="C604:H604"/>
    <mergeCell ref="C605:H605"/>
    <mergeCell ref="C606:H606"/>
    <mergeCell ref="C607:H607"/>
    <mergeCell ref="C608:H608"/>
    <mergeCell ref="C609:H609"/>
    <mergeCell ref="C597:H597"/>
    <mergeCell ref="C599:H599"/>
    <mergeCell ref="C600:H600"/>
    <mergeCell ref="C601:H601"/>
    <mergeCell ref="C602:H602"/>
    <mergeCell ref="C603:H603"/>
    <mergeCell ref="C591:H591"/>
    <mergeCell ref="C592:H592"/>
    <mergeCell ref="C593:H593"/>
    <mergeCell ref="C594:H594"/>
    <mergeCell ref="C595:H595"/>
    <mergeCell ref="C596:H596"/>
    <mergeCell ref="C585:H585"/>
    <mergeCell ref="C586:H586"/>
    <mergeCell ref="C587:H587"/>
    <mergeCell ref="C588:H588"/>
    <mergeCell ref="C589:H589"/>
    <mergeCell ref="C590:H590"/>
    <mergeCell ref="C579:H579"/>
    <mergeCell ref="C580:H580"/>
    <mergeCell ref="C581:H581"/>
    <mergeCell ref="C582:H582"/>
    <mergeCell ref="C583:H583"/>
    <mergeCell ref="C584:H584"/>
    <mergeCell ref="C570:H570"/>
    <mergeCell ref="C571:H571"/>
    <mergeCell ref="C572:H572"/>
    <mergeCell ref="C573:F573"/>
    <mergeCell ref="C574:F574"/>
    <mergeCell ref="C577:H577"/>
    <mergeCell ref="C564:H564"/>
    <mergeCell ref="C565:H565"/>
    <mergeCell ref="C566:H566"/>
    <mergeCell ref="C567:H567"/>
    <mergeCell ref="C568:H568"/>
    <mergeCell ref="C569:H569"/>
    <mergeCell ref="C558:H558"/>
    <mergeCell ref="C559:H559"/>
    <mergeCell ref="C560:H560"/>
    <mergeCell ref="C561:H561"/>
    <mergeCell ref="C562:H562"/>
    <mergeCell ref="C563:H563"/>
    <mergeCell ref="C552:H552"/>
    <mergeCell ref="C553:H553"/>
    <mergeCell ref="C554:H554"/>
    <mergeCell ref="C555:H555"/>
    <mergeCell ref="C556:H556"/>
    <mergeCell ref="C557:H557"/>
    <mergeCell ref="C546:H546"/>
    <mergeCell ref="C547:H547"/>
    <mergeCell ref="C548:H548"/>
    <mergeCell ref="C549:H549"/>
    <mergeCell ref="C550:H550"/>
    <mergeCell ref="C551:H551"/>
    <mergeCell ref="C542:H542"/>
    <mergeCell ref="I542:J542"/>
    <mergeCell ref="K542:L542"/>
    <mergeCell ref="C544:H544"/>
    <mergeCell ref="I544:J544"/>
    <mergeCell ref="K544:L544"/>
    <mergeCell ref="C538:H538"/>
    <mergeCell ref="I538:J538"/>
    <mergeCell ref="K538:L538"/>
    <mergeCell ref="C540:H540"/>
    <mergeCell ref="I540:J540"/>
    <mergeCell ref="K540:L540"/>
    <mergeCell ref="C534:H534"/>
    <mergeCell ref="I534:J534"/>
    <mergeCell ref="K534:L534"/>
    <mergeCell ref="C536:H536"/>
    <mergeCell ref="I536:J536"/>
    <mergeCell ref="K536:L536"/>
    <mergeCell ref="C530:H530"/>
    <mergeCell ref="I530:J530"/>
    <mergeCell ref="K530:L530"/>
    <mergeCell ref="C532:H532"/>
    <mergeCell ref="I532:J532"/>
    <mergeCell ref="K532:L532"/>
    <mergeCell ref="C526:H526"/>
    <mergeCell ref="I526:J526"/>
    <mergeCell ref="K526:L526"/>
    <mergeCell ref="C528:H528"/>
    <mergeCell ref="I528:J528"/>
    <mergeCell ref="K528:L528"/>
    <mergeCell ref="C522:H522"/>
    <mergeCell ref="I522:J522"/>
    <mergeCell ref="K522:L522"/>
    <mergeCell ref="C524:H524"/>
    <mergeCell ref="I524:J524"/>
    <mergeCell ref="K524:L524"/>
    <mergeCell ref="C518:H518"/>
    <mergeCell ref="I518:J518"/>
    <mergeCell ref="K518:L518"/>
    <mergeCell ref="C520:H520"/>
    <mergeCell ref="I520:J520"/>
    <mergeCell ref="K520:L520"/>
    <mergeCell ref="C514:H514"/>
    <mergeCell ref="I514:J514"/>
    <mergeCell ref="K514:L514"/>
    <mergeCell ref="C516:H516"/>
    <mergeCell ref="I516:J516"/>
    <mergeCell ref="K516:L516"/>
    <mergeCell ref="C506:F506"/>
    <mergeCell ref="C507:F507"/>
    <mergeCell ref="A510:L510"/>
    <mergeCell ref="C512:H512"/>
    <mergeCell ref="I512:J512"/>
    <mergeCell ref="K512:L512"/>
    <mergeCell ref="C500:H500"/>
    <mergeCell ref="C501:H501"/>
    <mergeCell ref="C502:H502"/>
    <mergeCell ref="C503:H503"/>
    <mergeCell ref="C504:H504"/>
    <mergeCell ref="C505:H505"/>
    <mergeCell ref="C494:H494"/>
    <mergeCell ref="C495:H495"/>
    <mergeCell ref="C496:H496"/>
    <mergeCell ref="C497:H497"/>
    <mergeCell ref="C498:H498"/>
    <mergeCell ref="C499:H499"/>
    <mergeCell ref="C488:H488"/>
    <mergeCell ref="C489:H489"/>
    <mergeCell ref="C490:H490"/>
    <mergeCell ref="C491:H491"/>
    <mergeCell ref="C492:H492"/>
    <mergeCell ref="C493:H493"/>
    <mergeCell ref="C482:H482"/>
    <mergeCell ref="C483:H483"/>
    <mergeCell ref="C484:H484"/>
    <mergeCell ref="C485:H485"/>
    <mergeCell ref="C486:H486"/>
    <mergeCell ref="C487:H487"/>
    <mergeCell ref="C473:F473"/>
    <mergeCell ref="C474:F474"/>
    <mergeCell ref="A477:L477"/>
    <mergeCell ref="C479:H479"/>
    <mergeCell ref="C480:H480"/>
    <mergeCell ref="C481:H481"/>
    <mergeCell ref="C467:H467"/>
    <mergeCell ref="C468:H468"/>
    <mergeCell ref="C469:H469"/>
    <mergeCell ref="C470:H470"/>
    <mergeCell ref="C471:H471"/>
    <mergeCell ref="C472:H472"/>
    <mergeCell ref="C461:H461"/>
    <mergeCell ref="C462:H462"/>
    <mergeCell ref="C463:H463"/>
    <mergeCell ref="C464:H464"/>
    <mergeCell ref="C465:H465"/>
    <mergeCell ref="C466:H466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4:H444"/>
    <mergeCell ref="I444:J444"/>
    <mergeCell ref="K444:L444"/>
    <mergeCell ref="C446:H446"/>
    <mergeCell ref="C447:H447"/>
    <mergeCell ref="C448:H448"/>
    <mergeCell ref="C413:H413"/>
    <mergeCell ref="I413:J413"/>
    <mergeCell ref="K413:L413"/>
    <mergeCell ref="C424:H424"/>
    <mergeCell ref="I424:J424"/>
    <mergeCell ref="K424:L424"/>
    <mergeCell ref="C375:H375"/>
    <mergeCell ref="I375:J375"/>
    <mergeCell ref="K375:L375"/>
    <mergeCell ref="C399:H399"/>
    <mergeCell ref="I399:J399"/>
    <mergeCell ref="K399:L399"/>
    <mergeCell ref="C349:H349"/>
    <mergeCell ref="I349:J349"/>
    <mergeCell ref="K349:L349"/>
    <mergeCell ref="C360:H360"/>
    <mergeCell ref="I360:J360"/>
    <mergeCell ref="K360:L360"/>
    <mergeCell ref="C287:H287"/>
    <mergeCell ref="I287:J287"/>
    <mergeCell ref="K287:L287"/>
    <mergeCell ref="C318:H318"/>
    <mergeCell ref="I318:J318"/>
    <mergeCell ref="K318:L318"/>
    <mergeCell ref="C225:H225"/>
    <mergeCell ref="I225:J225"/>
    <mergeCell ref="K225:L225"/>
    <mergeCell ref="C256:H256"/>
    <mergeCell ref="I256:J256"/>
    <mergeCell ref="K256:L256"/>
    <mergeCell ref="C179:F179"/>
    <mergeCell ref="C180:F180"/>
    <mergeCell ref="A183:L183"/>
    <mergeCell ref="C197:H197"/>
    <mergeCell ref="I197:J197"/>
    <mergeCell ref="K197:L197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50:H150"/>
    <mergeCell ref="I150:J150"/>
    <mergeCell ref="K150:L150"/>
    <mergeCell ref="C152:H152"/>
    <mergeCell ref="C153:H153"/>
    <mergeCell ref="C154:H154"/>
    <mergeCell ref="C116:H116"/>
    <mergeCell ref="I116:J116"/>
    <mergeCell ref="K116:L116"/>
    <mergeCell ref="C129:H129"/>
    <mergeCell ref="I129:J129"/>
    <mergeCell ref="K129:L129"/>
    <mergeCell ref="C80:H80"/>
    <mergeCell ref="I80:J80"/>
    <mergeCell ref="K80:L80"/>
    <mergeCell ref="C104:H104"/>
    <mergeCell ref="I104:J104"/>
    <mergeCell ref="K104:L104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364"/>
  <sheetViews>
    <sheetView workbookViewId="0">
      <selection activeCell="A360" sqref="A360:AX360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358</v>
      </c>
      <c r="C12" s="1">
        <v>0</v>
      </c>
      <c r="D12" s="1">
        <f>ROW(A301)</f>
        <v>301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45796</v>
      </c>
      <c r="CT12" s="1">
        <v>533</v>
      </c>
      <c r="CU12" s="1">
        <v>14</v>
      </c>
      <c r="CV12" s="1" t="s">
        <v>736</v>
      </c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B301</f>
        <v>358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Реконструкция КЛ-6 кВ ф.1</v>
      </c>
      <c r="H18" s="2"/>
      <c r="I18" s="2"/>
      <c r="J18" s="2"/>
      <c r="K18" s="2"/>
      <c r="L18" s="2"/>
      <c r="M18" s="2"/>
      <c r="N18" s="2"/>
      <c r="O18" s="2">
        <f t="shared" ref="O18:AT18" si="1">O301</f>
        <v>2884369.14</v>
      </c>
      <c r="P18" s="2">
        <f t="shared" si="1"/>
        <v>2679887.13</v>
      </c>
      <c r="Q18" s="2">
        <f t="shared" si="1"/>
        <v>12201.91</v>
      </c>
      <c r="R18" s="2">
        <f t="shared" si="1"/>
        <v>7743.06</v>
      </c>
      <c r="S18" s="2">
        <f t="shared" si="1"/>
        <v>184537.04</v>
      </c>
      <c r="T18" s="2">
        <f t="shared" si="1"/>
        <v>0</v>
      </c>
      <c r="U18" s="2">
        <f t="shared" si="1"/>
        <v>409.47896000000003</v>
      </c>
      <c r="V18" s="2">
        <f t="shared" si="1"/>
        <v>14.535859999999998</v>
      </c>
      <c r="W18" s="2">
        <f t="shared" si="1"/>
        <v>0</v>
      </c>
      <c r="X18" s="2">
        <f t="shared" si="1"/>
        <v>180372.81</v>
      </c>
      <c r="Y18" s="2">
        <f t="shared" si="1"/>
        <v>89949.09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3154691.04</v>
      </c>
      <c r="AS18" s="2">
        <f t="shared" si="1"/>
        <v>2859384.44</v>
      </c>
      <c r="AT18" s="2">
        <f t="shared" si="1"/>
        <v>295306.59999999998</v>
      </c>
      <c r="AU18" s="2">
        <f t="shared" ref="AU18:BZ18" si="2">AU301</f>
        <v>0</v>
      </c>
      <c r="AV18" s="2">
        <f t="shared" si="2"/>
        <v>2679887.13</v>
      </c>
      <c r="AW18" s="2">
        <f t="shared" si="2"/>
        <v>2679887.13</v>
      </c>
      <c r="AX18" s="2">
        <f t="shared" si="2"/>
        <v>0</v>
      </c>
      <c r="AY18" s="2">
        <f t="shared" si="2"/>
        <v>2679887.13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ROW(A271)</f>
        <v>271</v>
      </c>
      <c r="E20" s="1"/>
      <c r="F20" s="1" t="s">
        <v>5</v>
      </c>
      <c r="G20" s="1" t="s">
        <v>3</v>
      </c>
      <c r="H20" s="1" t="s">
        <v>3</v>
      </c>
      <c r="I20" s="1">
        <v>0</v>
      </c>
      <c r="J20" s="1" t="s">
        <v>18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B271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O271</f>
        <v>2884369.14</v>
      </c>
      <c r="P22" s="2">
        <f t="shared" si="8"/>
        <v>2679887.13</v>
      </c>
      <c r="Q22" s="2">
        <f t="shared" si="8"/>
        <v>12201.91</v>
      </c>
      <c r="R22" s="2">
        <f t="shared" si="8"/>
        <v>7743.06</v>
      </c>
      <c r="S22" s="2">
        <f t="shared" si="8"/>
        <v>184537.04</v>
      </c>
      <c r="T22" s="2">
        <f t="shared" si="8"/>
        <v>0</v>
      </c>
      <c r="U22" s="2">
        <f t="shared" si="8"/>
        <v>409.47896000000003</v>
      </c>
      <c r="V22" s="2">
        <f t="shared" si="8"/>
        <v>14.535859999999998</v>
      </c>
      <c r="W22" s="2">
        <f t="shared" si="8"/>
        <v>0</v>
      </c>
      <c r="X22" s="2">
        <f t="shared" si="8"/>
        <v>180372.81</v>
      </c>
      <c r="Y22" s="2">
        <f t="shared" si="8"/>
        <v>89949.09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3154691.04</v>
      </c>
      <c r="AS22" s="2">
        <f t="shared" si="8"/>
        <v>2859384.44</v>
      </c>
      <c r="AT22" s="2">
        <f t="shared" si="8"/>
        <v>295306.59999999998</v>
      </c>
      <c r="AU22" s="2">
        <f t="shared" ref="AU22:BZ22" si="9">AU271</f>
        <v>0</v>
      </c>
      <c r="AV22" s="2">
        <f t="shared" si="9"/>
        <v>2679887.13</v>
      </c>
      <c r="AW22" s="2">
        <f t="shared" si="9"/>
        <v>2679887.13</v>
      </c>
      <c r="AX22" s="2">
        <f t="shared" si="9"/>
        <v>0</v>
      </c>
      <c r="AY22" s="2">
        <f t="shared" si="9"/>
        <v>2679887.13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ROW(A46)</f>
        <v>46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B46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O46</f>
        <v>82978.039999999994</v>
      </c>
      <c r="P26" s="2">
        <f t="shared" si="15"/>
        <v>850.21</v>
      </c>
      <c r="Q26" s="2">
        <f t="shared" si="15"/>
        <v>251.26</v>
      </c>
      <c r="R26" s="2">
        <f t="shared" si="15"/>
        <v>55.21</v>
      </c>
      <c r="S26" s="2">
        <f t="shared" si="15"/>
        <v>81821.36</v>
      </c>
      <c r="T26" s="2">
        <f t="shared" si="15"/>
        <v>0</v>
      </c>
      <c r="U26" s="2">
        <f t="shared" si="15"/>
        <v>199.1508</v>
      </c>
      <c r="V26" s="2">
        <f t="shared" si="15"/>
        <v>8.48E-2</v>
      </c>
      <c r="W26" s="2">
        <f t="shared" si="15"/>
        <v>0</v>
      </c>
      <c r="X26" s="2">
        <f t="shared" si="15"/>
        <v>73334.67</v>
      </c>
      <c r="Y26" s="2">
        <f t="shared" si="15"/>
        <v>33681.360000000001</v>
      </c>
      <c r="Z26" s="2">
        <f t="shared" si="15"/>
        <v>0</v>
      </c>
      <c r="AA26" s="2">
        <f t="shared" si="15"/>
        <v>0</v>
      </c>
      <c r="AB26" s="2">
        <f t="shared" si="15"/>
        <v>82978.039999999994</v>
      </c>
      <c r="AC26" s="2">
        <f t="shared" si="15"/>
        <v>850.21</v>
      </c>
      <c r="AD26" s="2">
        <f t="shared" si="15"/>
        <v>251.26</v>
      </c>
      <c r="AE26" s="2">
        <f t="shared" si="15"/>
        <v>55.21</v>
      </c>
      <c r="AF26" s="2">
        <f t="shared" si="15"/>
        <v>81821.36</v>
      </c>
      <c r="AG26" s="2">
        <f t="shared" si="15"/>
        <v>0</v>
      </c>
      <c r="AH26" s="2">
        <f t="shared" si="15"/>
        <v>199.1508</v>
      </c>
      <c r="AI26" s="2">
        <f t="shared" si="15"/>
        <v>8.48E-2</v>
      </c>
      <c r="AJ26" s="2">
        <f t="shared" si="15"/>
        <v>0</v>
      </c>
      <c r="AK26" s="2">
        <f t="shared" si="15"/>
        <v>73334.67</v>
      </c>
      <c r="AL26" s="2">
        <f t="shared" si="15"/>
        <v>33681.360000000001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189994.07</v>
      </c>
      <c r="AS26" s="2">
        <f t="shared" si="15"/>
        <v>189994.07</v>
      </c>
      <c r="AT26" s="2">
        <f t="shared" si="15"/>
        <v>0</v>
      </c>
      <c r="AU26" s="2">
        <f t="shared" ref="AU26:BZ26" si="16">AU46</f>
        <v>0</v>
      </c>
      <c r="AV26" s="2">
        <f t="shared" si="16"/>
        <v>850.21</v>
      </c>
      <c r="AW26" s="2">
        <f t="shared" si="16"/>
        <v>850.21</v>
      </c>
      <c r="AX26" s="2">
        <f t="shared" si="16"/>
        <v>0</v>
      </c>
      <c r="AY26" s="2">
        <f t="shared" si="16"/>
        <v>850.21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CA46</f>
        <v>189994.07</v>
      </c>
      <c r="CB26" s="2">
        <f t="shared" si="17"/>
        <v>189994.07</v>
      </c>
      <c r="CC26" s="2">
        <f t="shared" si="17"/>
        <v>0</v>
      </c>
      <c r="CD26" s="2">
        <f t="shared" si="17"/>
        <v>0</v>
      </c>
      <c r="CE26" s="2">
        <f t="shared" si="17"/>
        <v>850.21</v>
      </c>
      <c r="CF26" s="2">
        <f t="shared" si="17"/>
        <v>850.21</v>
      </c>
      <c r="CG26" s="2">
        <f t="shared" si="17"/>
        <v>0</v>
      </c>
      <c r="CH26" s="2">
        <f t="shared" si="17"/>
        <v>850.21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3</v>
      </c>
      <c r="F28" t="s">
        <v>21</v>
      </c>
      <c r="G28" t="s">
        <v>22</v>
      </c>
      <c r="H28" t="s">
        <v>23</v>
      </c>
      <c r="I28">
        <f>ROUND(0.945/1000,7)</f>
        <v>9.4499999999999998E-4</v>
      </c>
      <c r="J28">
        <v>0</v>
      </c>
      <c r="K28">
        <f>ROUND(0.945/1000,7)</f>
        <v>9.4499999999999998E-4</v>
      </c>
      <c r="O28">
        <f t="shared" ref="O28:O44" si="21">ROUND(CP28,2)</f>
        <v>51.33</v>
      </c>
      <c r="P28">
        <f>SUMIF(SmtRes!AQ1:'SmtRes'!AQ2,"=1",SmtRes!DF1:'SmtRes'!DF2)</f>
        <v>0</v>
      </c>
      <c r="Q28">
        <f>SUMIF(SmtRes!AQ1:'SmtRes'!AQ2,"=1",SmtRes!DG1:'SmtRes'!DG2)</f>
        <v>35.049999999999997</v>
      </c>
      <c r="R28">
        <f>SUMIF(SmtRes!AQ1:'SmtRes'!AQ2,"=1",SmtRes!DH1:'SmtRes'!DH2)</f>
        <v>16.28</v>
      </c>
      <c r="S28">
        <f>SUMIF(SmtRes!AQ1:'SmtRes'!AQ2,"=1",SmtRes!DI1:'SmtRes'!DI2)</f>
        <v>0</v>
      </c>
      <c r="T28">
        <f t="shared" ref="T28:T44" si="22">ROUND(CU28*I28,2)</f>
        <v>0</v>
      </c>
      <c r="U28">
        <f>SUMIF(SmtRes!AQ1:'SmtRes'!AQ2,"=1",SmtRes!CV1:'SmtRes'!CV2)</f>
        <v>0</v>
      </c>
      <c r="V28">
        <f>SUMIF(SmtRes!AQ1:'SmtRes'!AQ2,"=1",SmtRes!CW1:'SmtRes'!CW2)</f>
        <v>2.4097500000000001E-2</v>
      </c>
      <c r="W28">
        <f t="shared" ref="W28:W44" si="23">ROUND(CX28*I28,2)</f>
        <v>0</v>
      </c>
      <c r="X28">
        <f t="shared" ref="X28:X44" si="24">ROUND(CY28,2)</f>
        <v>14.98</v>
      </c>
      <c r="Y28">
        <f t="shared" ref="Y28:Y44" si="25">ROUND(CZ28,2)</f>
        <v>7.49</v>
      </c>
      <c r="AA28">
        <v>-1</v>
      </c>
      <c r="AB28">
        <f t="shared" ref="AB28:AB44" si="26">ROUND((AC28+AD28+AF28),6)</f>
        <v>26877.764999999999</v>
      </c>
      <c r="AC28">
        <f>ROUND((0),6)</f>
        <v>0</v>
      </c>
      <c r="AD28">
        <f>ROUND((((SUM(SmtRes!BR1:'SmtRes'!BR2))-(SUM(SmtRes!BS1:'SmtRes'!BS2)))+AE28),6)</f>
        <v>26877.764999999999</v>
      </c>
      <c r="AE28">
        <f>ROUND((SUM(SmtRes!BS1:'SmtRes'!BS2)),6)</f>
        <v>17229.075000000001</v>
      </c>
      <c r="AF28">
        <f>ROUND((0),6)</f>
        <v>0</v>
      </c>
      <c r="AG28">
        <f t="shared" ref="AG28:AG44" si="27">ROUND((AP28),6)</f>
        <v>0</v>
      </c>
      <c r="AH28">
        <f>(0)</f>
        <v>0</v>
      </c>
      <c r="AI28">
        <f>(SUM(SmtRes!BV1:'SmtRes'!BV2))</f>
        <v>25.5</v>
      </c>
      <c r="AJ28">
        <f t="shared" ref="AJ28:AJ44" si="28">(AS28)</f>
        <v>0</v>
      </c>
      <c r="AK28">
        <v>44106.84</v>
      </c>
      <c r="AL28">
        <v>0</v>
      </c>
      <c r="AM28">
        <v>26877.764999999999</v>
      </c>
      <c r="AN28">
        <v>17229.075000000001</v>
      </c>
      <c r="AO28">
        <v>0</v>
      </c>
      <c r="AP28">
        <v>0</v>
      </c>
      <c r="AQ28">
        <v>0</v>
      </c>
      <c r="AR28">
        <v>25.5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4" si="29">(P28+Q28+S28+R28)</f>
        <v>51.33</v>
      </c>
      <c r="CQ28">
        <f>SUMIF(SmtRes!AQ1:'SmtRes'!AQ2,"=1",SmtRes!AA1:'SmtRes'!AA2)</f>
        <v>0</v>
      </c>
      <c r="CR28">
        <f>SUMIF(SmtRes!AQ1:'SmtRes'!AQ2,"=1",SmtRes!AB1:'SmtRes'!AB2)</f>
        <v>1454.56</v>
      </c>
      <c r="CS28">
        <f>SUMIF(SmtRes!AQ1:'SmtRes'!AQ2,"=1",SmtRes!AC1:'SmtRes'!AC2)</f>
        <v>675.65</v>
      </c>
      <c r="CT28">
        <f>SUMIF(SmtRes!AQ1:'SmtRes'!AQ2,"=1",SmtRes!AD1:'SmtRes'!AD2)</f>
        <v>0</v>
      </c>
      <c r="CU28">
        <f t="shared" ref="CU28:CU44" si="30">AG28</f>
        <v>0</v>
      </c>
      <c r="CV28">
        <f>SUMIF(SmtRes!AQ1:'SmtRes'!AQ2,"=1",SmtRes!BU1:'SmtRes'!BU2)</f>
        <v>0</v>
      </c>
      <c r="CW28">
        <f>SUMIF(SmtRes!AQ1:'SmtRes'!AQ2,"=1",SmtRes!BV1:'SmtRes'!BV2)</f>
        <v>25.5</v>
      </c>
      <c r="CX28">
        <f t="shared" ref="CX28:CX44" si="31">AJ28</f>
        <v>0</v>
      </c>
      <c r="CY28">
        <f t="shared" ref="CY28:CY44" si="32">(((S28+R28)*AT28)/100)</f>
        <v>14.977600000000002</v>
      </c>
      <c r="CZ28">
        <f t="shared" ref="CZ28:CZ44" si="33">(((S28+R28)*AU28)/100)</f>
        <v>7.4888000000000012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63386744</v>
      </c>
      <c r="EF28">
        <v>2</v>
      </c>
      <c r="EG28" t="s">
        <v>25</v>
      </c>
      <c r="EH28">
        <v>1</v>
      </c>
      <c r="EI28" t="s">
        <v>20</v>
      </c>
      <c r="EJ28">
        <v>1</v>
      </c>
      <c r="EK28">
        <v>1001</v>
      </c>
      <c r="EL28" t="s">
        <v>26</v>
      </c>
      <c r="EM28" t="s">
        <v>27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25.5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-755589653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4" si="34">ROUND(IF(AND(BH28=3,BI28=3,FS28&lt;&gt;0),P28,0),2)</f>
        <v>0</v>
      </c>
      <c r="GM28">
        <f t="shared" ref="GM28:GM44" si="35">ROUND(O28+X28+Y28,2)+GX28</f>
        <v>73.8</v>
      </c>
      <c r="GN28">
        <f t="shared" ref="GN28:GN44" si="36">IF(OR(BI28=0,BI28=1),GM28-GX28,0)</f>
        <v>73.8</v>
      </c>
      <c r="GO28">
        <f t="shared" ref="GO28:GO44" si="37">IF(BI28=2,GM28-GX28,0)</f>
        <v>0</v>
      </c>
      <c r="GP28">
        <f t="shared" ref="GP28:GP4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4" si="39">ROUND((GT28),6)</f>
        <v>0</v>
      </c>
      <c r="GW28">
        <v>1</v>
      </c>
      <c r="GX28">
        <f t="shared" ref="GX28:GX44" si="40">ROUND(HC28*I28,2)</f>
        <v>0</v>
      </c>
      <c r="HA28">
        <v>0</v>
      </c>
      <c r="HB28">
        <v>0</v>
      </c>
      <c r="HC28">
        <f t="shared" ref="HC28:HC44" si="41">GV28*GW28</f>
        <v>0</v>
      </c>
      <c r="HE28" t="s">
        <v>3</v>
      </c>
      <c r="HF28" t="s">
        <v>3</v>
      </c>
      <c r="HM28" t="s">
        <v>3</v>
      </c>
      <c r="HN28" t="s">
        <v>28</v>
      </c>
      <c r="HO28" t="s">
        <v>29</v>
      </c>
      <c r="HP28" t="s">
        <v>26</v>
      </c>
      <c r="HQ28" t="s">
        <v>26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ROW(SmtRes!A7)</f>
        <v>7</v>
      </c>
      <c r="D29">
        <f>ROW(EtalonRes!A7)</f>
        <v>7</v>
      </c>
      <c r="E29" t="s">
        <v>3</v>
      </c>
      <c r="F29" t="s">
        <v>30</v>
      </c>
      <c r="G29" t="s">
        <v>31</v>
      </c>
      <c r="H29" t="s">
        <v>23</v>
      </c>
      <c r="I29">
        <v>0</v>
      </c>
      <c r="J29">
        <v>0</v>
      </c>
      <c r="K29">
        <v>0</v>
      </c>
      <c r="O29">
        <f t="shared" si="21"/>
        <v>0</v>
      </c>
      <c r="P29">
        <f>SUMIF(SmtRes!AQ3:'SmtRes'!AQ7,"=1",SmtRes!DF3:'SmtRes'!DF7)</f>
        <v>0</v>
      </c>
      <c r="Q29">
        <f>SUMIF(SmtRes!AQ3:'SmtRes'!AQ7,"=1",SmtRes!DG3:'SmtRes'!DG7)</f>
        <v>0</v>
      </c>
      <c r="R29">
        <f>SUMIF(SmtRes!AQ3:'SmtRes'!AQ7,"=1",SmtRes!DH3:'SmtRes'!DH7)</f>
        <v>0</v>
      </c>
      <c r="S29">
        <f>SUMIF(SmtRes!AQ3:'SmtRes'!AQ7,"=1",SmtRes!DI3:'SmtRes'!DI7)</f>
        <v>0</v>
      </c>
      <c r="T29">
        <f t="shared" si="22"/>
        <v>0</v>
      </c>
      <c r="U29">
        <f>SUMIF(SmtRes!AQ3:'SmtRes'!AQ7,"=1",SmtRes!CV3:'SmtRes'!CV7)</f>
        <v>0</v>
      </c>
      <c r="V29">
        <f>SUMIF(SmtRes!AQ3:'SmtRes'!AQ7,"=1",SmtRes!CW3:'SmtRes'!CW7)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-1</v>
      </c>
      <c r="AB29">
        <f t="shared" si="26"/>
        <v>21559.180899999999</v>
      </c>
      <c r="AC29">
        <f>ROUND((SUM(SmtRes!BQ3:'SmtRes'!BQ7)),6)</f>
        <v>76.737899999999996</v>
      </c>
      <c r="AD29">
        <f>ROUND((((SUM(SmtRes!BR3:'SmtRes'!BR7))-(SUM(SmtRes!BS3:'SmtRes'!BS7)))+AE29),6)</f>
        <v>19735.415199999999</v>
      </c>
      <c r="AE29">
        <f>ROUND((SUM(SmtRes!BS3:'SmtRes'!BS7)),6)</f>
        <v>8399.6512000000002</v>
      </c>
      <c r="AF29">
        <f>ROUND((SUM(SmtRes!BT3:'SmtRes'!BT7)),6)</f>
        <v>1747.0278000000001</v>
      </c>
      <c r="AG29">
        <f t="shared" si="27"/>
        <v>0</v>
      </c>
      <c r="AH29">
        <f>(SUM(SmtRes!BU3:'SmtRes'!BU7))</f>
        <v>4.2699999999999996</v>
      </c>
      <c r="AI29">
        <f>(SUM(SmtRes!BV3:'SmtRes'!BV7))</f>
        <v>11.84</v>
      </c>
      <c r="AJ29">
        <f t="shared" si="28"/>
        <v>0</v>
      </c>
      <c r="AK29">
        <v>29958.8321</v>
      </c>
      <c r="AL29">
        <v>76.737899999999996</v>
      </c>
      <c r="AM29">
        <v>19735.415199999999</v>
      </c>
      <c r="AN29">
        <v>8399.6512000000002</v>
      </c>
      <c r="AO29">
        <v>1747.0277999999998</v>
      </c>
      <c r="AP29">
        <v>0</v>
      </c>
      <c r="AQ29">
        <v>4.2699999999999996</v>
      </c>
      <c r="AR29">
        <v>11.84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1001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>SUMIF(SmtRes!AQ3:'SmtRes'!AQ7,"=1",SmtRes!AA3:'SmtRes'!AA7)</f>
        <v>2557.9299999999998</v>
      </c>
      <c r="CR29">
        <f>SUMIF(SmtRes!AQ3:'SmtRes'!AQ7,"=1",SmtRes!AB3:'SmtRes'!AB7)</f>
        <v>3124.79</v>
      </c>
      <c r="CS29">
        <f>SUMIF(SmtRes!AQ3:'SmtRes'!AQ7,"=1",SmtRes!AC3:'SmtRes'!AC7)</f>
        <v>1396.3400000000001</v>
      </c>
      <c r="CT29">
        <f>SUMIF(SmtRes!AQ3:'SmtRes'!AQ7,"=1",SmtRes!AD3:'SmtRes'!AD7)</f>
        <v>409.14</v>
      </c>
      <c r="CU29">
        <f t="shared" si="30"/>
        <v>0</v>
      </c>
      <c r="CV29">
        <f>SUMIF(SmtRes!AQ3:'SmtRes'!AQ7,"=1",SmtRes!BU3:'SmtRes'!BU7)</f>
        <v>4.2699999999999996</v>
      </c>
      <c r="CW29">
        <f>SUMIF(SmtRes!AQ3:'SmtRes'!AQ7,"=1",SmtRes!BV3:'SmtRes'!BV7)</f>
        <v>11.84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23</v>
      </c>
      <c r="DW29" t="s">
        <v>23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63386744</v>
      </c>
      <c r="EF29">
        <v>2</v>
      </c>
      <c r="EG29" t="s">
        <v>25</v>
      </c>
      <c r="EH29">
        <v>1</v>
      </c>
      <c r="EI29" t="s">
        <v>20</v>
      </c>
      <c r="EJ29">
        <v>1</v>
      </c>
      <c r="EK29">
        <v>1001</v>
      </c>
      <c r="EL29" t="s">
        <v>26</v>
      </c>
      <c r="EM29" t="s">
        <v>27</v>
      </c>
      <c r="EO29" t="s">
        <v>3</v>
      </c>
      <c r="EQ29">
        <v>1024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4.2699999999999996</v>
      </c>
      <c r="EX29">
        <v>11.84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-1355645350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26</v>
      </c>
      <c r="HQ29" t="s">
        <v>26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33</v>
      </c>
      <c r="F30" t="s">
        <v>34</v>
      </c>
      <c r="G30" t="s">
        <v>35</v>
      </c>
      <c r="H30" t="s">
        <v>36</v>
      </c>
      <c r="I30">
        <f>ROUND((3.4+58.5+19.5+1.1)/100,7)</f>
        <v>0.82499999999999996</v>
      </c>
      <c r="J30">
        <v>0</v>
      </c>
      <c r="K30">
        <f>ROUND((3.4+58.5+19.5+1.1)/100,7)</f>
        <v>0.82499999999999996</v>
      </c>
      <c r="O30">
        <f t="shared" si="21"/>
        <v>51981.24</v>
      </c>
      <c r="P30">
        <f>SUMIF(SmtRes!AQ8:'SmtRes'!AQ8,"=1",SmtRes!DF8:'SmtRes'!DF8)</f>
        <v>0</v>
      </c>
      <c r="Q30">
        <f>SUMIF(SmtRes!AQ8:'SmtRes'!AQ8,"=1",SmtRes!DG8:'SmtRes'!DG8)</f>
        <v>0</v>
      </c>
      <c r="R30">
        <f>SUMIF(SmtRes!AQ8:'SmtRes'!AQ8,"=1",SmtRes!DH8:'SmtRes'!DH8)</f>
        <v>0</v>
      </c>
      <c r="S30">
        <f>SUMIF(SmtRes!AQ8:'SmtRes'!AQ8,"=1",SmtRes!DI8:'SmtRes'!DI8)</f>
        <v>51981.24</v>
      </c>
      <c r="T30">
        <f t="shared" si="22"/>
        <v>0</v>
      </c>
      <c r="U30">
        <f>SUMIF(SmtRes!AQ8:'SmtRes'!AQ8,"=1",SmtRes!CV8:'SmtRes'!CV8)</f>
        <v>127.05</v>
      </c>
      <c r="V30">
        <f>SUMIF(SmtRes!AQ8:'SmtRes'!AQ8,"=1",SmtRes!CW8:'SmtRes'!CW8)</f>
        <v>0</v>
      </c>
      <c r="W30">
        <f t="shared" si="23"/>
        <v>0</v>
      </c>
      <c r="X30">
        <f t="shared" si="24"/>
        <v>46263.3</v>
      </c>
      <c r="Y30">
        <f t="shared" si="25"/>
        <v>20792.5</v>
      </c>
      <c r="AA30">
        <v>68160465</v>
      </c>
      <c r="AB30">
        <f t="shared" si="26"/>
        <v>63007.56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ROUND((SUM(SmtRes!BT8:'SmtRes'!BT8)),6)</f>
        <v>63007.56</v>
      </c>
      <c r="AG30">
        <f t="shared" si="27"/>
        <v>0</v>
      </c>
      <c r="AH30">
        <f>(SUM(SmtRes!BU8:'SmtRes'!BU8))</f>
        <v>154</v>
      </c>
      <c r="AI30">
        <f>(0)</f>
        <v>0</v>
      </c>
      <c r="AJ30">
        <f t="shared" si="28"/>
        <v>0</v>
      </c>
      <c r="AK30">
        <v>63007.56</v>
      </c>
      <c r="AL30">
        <v>0</v>
      </c>
      <c r="AM30">
        <v>0</v>
      </c>
      <c r="AN30">
        <v>0</v>
      </c>
      <c r="AO30">
        <v>63007.56</v>
      </c>
      <c r="AP30">
        <v>0</v>
      </c>
      <c r="AQ30">
        <v>154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37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51981.24</v>
      </c>
      <c r="CQ30">
        <f>SUMIF(SmtRes!AQ8:'SmtRes'!AQ8,"=1",SmtRes!AA8:'SmtRes'!AA8)</f>
        <v>0</v>
      </c>
      <c r="CR30">
        <f>SUMIF(SmtRes!AQ8:'SmtRes'!AQ8,"=1",SmtRes!AB8:'SmtRes'!AB8)</f>
        <v>0</v>
      </c>
      <c r="CS30">
        <f>SUMIF(SmtRes!AQ8:'SmtRes'!AQ8,"=1",SmtRes!AC8:'SmtRes'!AC8)</f>
        <v>0</v>
      </c>
      <c r="CT30">
        <f>SUMIF(SmtRes!AQ8:'SmtRes'!AQ8,"=1",SmtRes!AD8:'SmtRes'!AD8)</f>
        <v>409.14</v>
      </c>
      <c r="CU30">
        <f t="shared" si="30"/>
        <v>0</v>
      </c>
      <c r="CV30">
        <f>SUMIF(SmtRes!AQ8:'SmtRes'!AQ8,"=1",SmtRes!BU8:'SmtRes'!BU8)</f>
        <v>154</v>
      </c>
      <c r="CW30">
        <f>SUMIF(SmtRes!AQ8:'SmtRes'!AQ8,"=1",SmtRes!BV8:'SmtRes'!BV8)</f>
        <v>0</v>
      </c>
      <c r="CX30">
        <f t="shared" si="31"/>
        <v>0</v>
      </c>
      <c r="CY30">
        <f t="shared" si="32"/>
        <v>46263.303599999992</v>
      </c>
      <c r="CZ30">
        <f t="shared" si="33"/>
        <v>20792.495999999999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36</v>
      </c>
      <c r="DW30" t="s">
        <v>36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63386746</v>
      </c>
      <c r="EF30">
        <v>2</v>
      </c>
      <c r="EG30" t="s">
        <v>25</v>
      </c>
      <c r="EH30">
        <v>1</v>
      </c>
      <c r="EI30" t="s">
        <v>20</v>
      </c>
      <c r="EJ30">
        <v>1</v>
      </c>
      <c r="EK30">
        <v>1003</v>
      </c>
      <c r="EL30" t="s">
        <v>38</v>
      </c>
      <c r="EM30" t="s">
        <v>27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154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93115992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119037.04</v>
      </c>
      <c r="GN30">
        <f t="shared" si="36"/>
        <v>119037.04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38</v>
      </c>
      <c r="HQ30" t="s">
        <v>38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3</v>
      </c>
      <c r="F31" t="s">
        <v>41</v>
      </c>
      <c r="G31" t="s">
        <v>42</v>
      </c>
      <c r="H31" t="s">
        <v>23</v>
      </c>
      <c r="I31">
        <f>ROUND((56.6+6.3+8.3+7.1)*0.7/1000,7)</f>
        <v>5.4809999999999998E-2</v>
      </c>
      <c r="J31">
        <v>0</v>
      </c>
      <c r="K31">
        <f>ROUND((56.6+6.3+8.3+7.1)*0.7/1000,7)</f>
        <v>5.4809999999999998E-2</v>
      </c>
      <c r="O31">
        <f t="shared" si="21"/>
        <v>326.60000000000002</v>
      </c>
      <c r="P31">
        <f>SUMIF(SmtRes!AQ9:'SmtRes'!AQ10,"=1",SmtRes!DF9:'SmtRes'!DF10)</f>
        <v>0</v>
      </c>
      <c r="Q31">
        <f>SUMIF(SmtRes!AQ9:'SmtRes'!AQ10,"=1",SmtRes!DG9:'SmtRes'!DG10)</f>
        <v>208.84</v>
      </c>
      <c r="R31">
        <f>SUMIF(SmtRes!AQ9:'SmtRes'!AQ10,"=1",SmtRes!DH9:'SmtRes'!DH10)</f>
        <v>117.76</v>
      </c>
      <c r="S31">
        <f>SUMIF(SmtRes!AQ9:'SmtRes'!AQ10,"=1",SmtRes!DI9:'SmtRes'!DI10)</f>
        <v>0</v>
      </c>
      <c r="T31">
        <f t="shared" si="22"/>
        <v>0</v>
      </c>
      <c r="U31">
        <f>SUMIF(SmtRes!AQ9:'SmtRes'!AQ10,"=1",SmtRes!CV9:'SmtRes'!CV10)</f>
        <v>0</v>
      </c>
      <c r="V31">
        <f>SUMIF(SmtRes!AQ9:'SmtRes'!AQ10,"=1",SmtRes!CW9:'SmtRes'!CW10)</f>
        <v>0.1742958</v>
      </c>
      <c r="W31">
        <f t="shared" si="23"/>
        <v>0</v>
      </c>
      <c r="X31">
        <f t="shared" si="24"/>
        <v>108.34</v>
      </c>
      <c r="Y31">
        <f t="shared" si="25"/>
        <v>54.17</v>
      </c>
      <c r="AA31">
        <v>-1</v>
      </c>
      <c r="AB31">
        <f t="shared" si="26"/>
        <v>2822.3771999999999</v>
      </c>
      <c r="AC31">
        <f>ROUND((0),6)</f>
        <v>0</v>
      </c>
      <c r="AD31">
        <f>ROUND((((SUM(SmtRes!BR9:'SmtRes'!BR10))-(SUM(SmtRes!BS9:'SmtRes'!BS10)))+AE31),6)</f>
        <v>2822.3771999999999</v>
      </c>
      <c r="AE31">
        <f>ROUND((SUM(SmtRes!BS9:'SmtRes'!BS10)),6)</f>
        <v>2148.567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(SUM(SmtRes!BV9:'SmtRes'!BV10))</f>
        <v>3.18</v>
      </c>
      <c r="AJ31">
        <f t="shared" si="28"/>
        <v>0</v>
      </c>
      <c r="AK31">
        <v>4970.9441999999999</v>
      </c>
      <c r="AL31">
        <v>0</v>
      </c>
      <c r="AM31">
        <v>2822.3771999999999</v>
      </c>
      <c r="AN31">
        <v>2148.567</v>
      </c>
      <c r="AO31">
        <v>0</v>
      </c>
      <c r="AP31">
        <v>0</v>
      </c>
      <c r="AQ31">
        <v>0</v>
      </c>
      <c r="AR31">
        <v>3.18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326.60000000000002</v>
      </c>
      <c r="CQ31">
        <f>SUMIF(SmtRes!AQ9:'SmtRes'!AQ10,"=1",SmtRes!AA9:'SmtRes'!AA10)</f>
        <v>0</v>
      </c>
      <c r="CR31">
        <f>SUMIF(SmtRes!AQ9:'SmtRes'!AQ10,"=1",SmtRes!AB9:'SmtRes'!AB10)</f>
        <v>1198.18</v>
      </c>
      <c r="CS31">
        <f>SUMIF(SmtRes!AQ9:'SmtRes'!AQ10,"=1",SmtRes!AC9:'SmtRes'!AC10)</f>
        <v>675.65</v>
      </c>
      <c r="CT31">
        <f>SUMIF(SmtRes!AQ9:'SmtRes'!AQ10,"=1",SmtRes!AD9:'SmtRes'!AD10)</f>
        <v>0</v>
      </c>
      <c r="CU31">
        <f t="shared" si="30"/>
        <v>0</v>
      </c>
      <c r="CV31">
        <f>SUMIF(SmtRes!AQ9:'SmtRes'!AQ10,"=1",SmtRes!BU9:'SmtRes'!BU10)</f>
        <v>0</v>
      </c>
      <c r="CW31">
        <f>SUMIF(SmtRes!AQ9:'SmtRes'!AQ10,"=1",SmtRes!BV9:'SmtRes'!BV10)</f>
        <v>3.18</v>
      </c>
      <c r="CX31">
        <f t="shared" si="31"/>
        <v>0</v>
      </c>
      <c r="CY31">
        <f t="shared" si="32"/>
        <v>108.33920000000001</v>
      </c>
      <c r="CZ31">
        <f t="shared" si="33"/>
        <v>54.169600000000003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23</v>
      </c>
      <c r="DW31" t="s">
        <v>23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63386744</v>
      </c>
      <c r="EF31">
        <v>2</v>
      </c>
      <c r="EG31" t="s">
        <v>25</v>
      </c>
      <c r="EH31">
        <v>1</v>
      </c>
      <c r="EI31" t="s">
        <v>20</v>
      </c>
      <c r="EJ31">
        <v>1</v>
      </c>
      <c r="EK31">
        <v>1001</v>
      </c>
      <c r="EL31" t="s">
        <v>26</v>
      </c>
      <c r="EM31" t="s">
        <v>27</v>
      </c>
      <c r="EO31" t="s">
        <v>3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3.18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-609458444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489.11</v>
      </c>
      <c r="GN31">
        <f t="shared" si="36"/>
        <v>489.11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26</v>
      </c>
      <c r="HQ31" t="s">
        <v>26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44</v>
      </c>
      <c r="F32" t="s">
        <v>45</v>
      </c>
      <c r="G32" t="s">
        <v>46</v>
      </c>
      <c r="H32" t="s">
        <v>36</v>
      </c>
      <c r="I32">
        <f>ROUND((2.3+39+7.1+0.8)/100,7)</f>
        <v>0.49199999999999999</v>
      </c>
      <c r="J32">
        <v>0</v>
      </c>
      <c r="K32">
        <f>ROUND((2.3+39+7.1+0.8)/100,7)</f>
        <v>0.49199999999999999</v>
      </c>
      <c r="O32">
        <f t="shared" si="21"/>
        <v>17079.349999999999</v>
      </c>
      <c r="P32">
        <f>SUMIF(SmtRes!AQ11:'SmtRes'!AQ11,"=1",SmtRes!DF11:'SmtRes'!DF11)</f>
        <v>0</v>
      </c>
      <c r="Q32">
        <f>SUMIF(SmtRes!AQ11:'SmtRes'!AQ11,"=1",SmtRes!DG11:'SmtRes'!DG11)</f>
        <v>0</v>
      </c>
      <c r="R32">
        <f>SUMIF(SmtRes!AQ11:'SmtRes'!AQ11,"=1",SmtRes!DH11:'SmtRes'!DH11)</f>
        <v>0</v>
      </c>
      <c r="S32">
        <f>SUMIF(SmtRes!AQ11:'SmtRes'!AQ11,"=1",SmtRes!DI11:'SmtRes'!DI11)</f>
        <v>17079.349999999999</v>
      </c>
      <c r="T32">
        <f t="shared" si="22"/>
        <v>0</v>
      </c>
      <c r="U32">
        <f>SUMIF(SmtRes!AQ11:'SmtRes'!AQ11,"=1",SmtRes!CV11:'SmtRes'!CV11)</f>
        <v>43.542000000000002</v>
      </c>
      <c r="V32">
        <f>SUMIF(SmtRes!AQ11:'SmtRes'!AQ11,"=1",SmtRes!CW11:'SmtRes'!CW11)</f>
        <v>0</v>
      </c>
      <c r="W32">
        <f t="shared" si="23"/>
        <v>0</v>
      </c>
      <c r="X32">
        <f t="shared" si="24"/>
        <v>15200.62</v>
      </c>
      <c r="Y32">
        <f t="shared" si="25"/>
        <v>6831.74</v>
      </c>
      <c r="AA32">
        <v>68160465</v>
      </c>
      <c r="AB32">
        <f t="shared" si="26"/>
        <v>34714.125</v>
      </c>
      <c r="AC32">
        <f>ROUND((0),6)</f>
        <v>0</v>
      </c>
      <c r="AD32">
        <f>ROUND((((0)-(0))+AE32),6)</f>
        <v>0</v>
      </c>
      <c r="AE32">
        <f>ROUND((0),6)</f>
        <v>0</v>
      </c>
      <c r="AF32">
        <f>ROUND((SUM(SmtRes!BT11:'SmtRes'!BT11)),6)</f>
        <v>34714.125</v>
      </c>
      <c r="AG32">
        <f t="shared" si="27"/>
        <v>0</v>
      </c>
      <c r="AH32">
        <f>(SUM(SmtRes!BU11:'SmtRes'!BU11))</f>
        <v>88.5</v>
      </c>
      <c r="AI32">
        <f>(0)</f>
        <v>0</v>
      </c>
      <c r="AJ32">
        <f t="shared" si="28"/>
        <v>0</v>
      </c>
      <c r="AK32">
        <v>34714.125</v>
      </c>
      <c r="AL32">
        <v>0</v>
      </c>
      <c r="AM32">
        <v>0</v>
      </c>
      <c r="AN32">
        <v>0</v>
      </c>
      <c r="AO32">
        <v>34714.125</v>
      </c>
      <c r="AP32">
        <v>0</v>
      </c>
      <c r="AQ32">
        <v>88.5</v>
      </c>
      <c r="AR32">
        <v>0</v>
      </c>
      <c r="AS32">
        <v>0</v>
      </c>
      <c r="AT32">
        <v>89</v>
      </c>
      <c r="AU32">
        <v>40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1003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17079.349999999999</v>
      </c>
      <c r="CQ32">
        <f>SUMIF(SmtRes!AQ11:'SmtRes'!AQ11,"=1",SmtRes!AA11:'SmtRes'!AA11)</f>
        <v>0</v>
      </c>
      <c r="CR32">
        <f>SUMIF(SmtRes!AQ11:'SmtRes'!AQ11,"=1",SmtRes!AB11:'SmtRes'!AB11)</f>
        <v>0</v>
      </c>
      <c r="CS32">
        <f>SUMIF(SmtRes!AQ11:'SmtRes'!AQ11,"=1",SmtRes!AC11:'SmtRes'!AC11)</f>
        <v>0</v>
      </c>
      <c r="CT32">
        <f>SUMIF(SmtRes!AQ11:'SmtRes'!AQ11,"=1",SmtRes!AD11:'SmtRes'!AD11)</f>
        <v>392.25</v>
      </c>
      <c r="CU32">
        <f t="shared" si="30"/>
        <v>0</v>
      </c>
      <c r="CV32">
        <f>SUMIF(SmtRes!AQ11:'SmtRes'!AQ11,"=1",SmtRes!BU11:'SmtRes'!BU11)</f>
        <v>88.5</v>
      </c>
      <c r="CW32">
        <f>SUMIF(SmtRes!AQ11:'SmtRes'!AQ11,"=1",SmtRes!BV11:'SmtRes'!BV11)</f>
        <v>0</v>
      </c>
      <c r="CX32">
        <f t="shared" si="31"/>
        <v>0</v>
      </c>
      <c r="CY32">
        <f t="shared" si="32"/>
        <v>15200.621499999999</v>
      </c>
      <c r="CZ32">
        <f t="shared" si="33"/>
        <v>6831.74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36</v>
      </c>
      <c r="DW32" t="s">
        <v>36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63386746</v>
      </c>
      <c r="EF32">
        <v>2</v>
      </c>
      <c r="EG32" t="s">
        <v>25</v>
      </c>
      <c r="EH32">
        <v>1</v>
      </c>
      <c r="EI32" t="s">
        <v>20</v>
      </c>
      <c r="EJ32">
        <v>1</v>
      </c>
      <c r="EK32">
        <v>1003</v>
      </c>
      <c r="EL32" t="s">
        <v>38</v>
      </c>
      <c r="EM32" t="s">
        <v>27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88.5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-1878548467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39111.71</v>
      </c>
      <c r="GN32">
        <f t="shared" si="36"/>
        <v>39111.71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39</v>
      </c>
      <c r="HO32" t="s">
        <v>40</v>
      </c>
      <c r="HP32" t="s">
        <v>38</v>
      </c>
      <c r="HQ32" t="s">
        <v>38</v>
      </c>
      <c r="HS32">
        <v>0</v>
      </c>
      <c r="IK32">
        <v>0</v>
      </c>
    </row>
    <row r="33" spans="1:245">
      <c r="A33">
        <v>17</v>
      </c>
      <c r="B33">
        <v>1</v>
      </c>
      <c r="C33">
        <f>ROW(SmtRes!A14)</f>
        <v>14</v>
      </c>
      <c r="D33">
        <f>ROW(EtalonRes!A14)</f>
        <v>14</v>
      </c>
      <c r="E33" t="s">
        <v>3</v>
      </c>
      <c r="F33" t="s">
        <v>48</v>
      </c>
      <c r="G33" t="s">
        <v>49</v>
      </c>
      <c r="H33" t="s">
        <v>50</v>
      </c>
      <c r="I33">
        <f>ROUND(302.9/1000,7)</f>
        <v>0.3029</v>
      </c>
      <c r="J33">
        <v>0</v>
      </c>
      <c r="K33">
        <f>ROUND(302.9/1000,7)</f>
        <v>0.3029</v>
      </c>
      <c r="O33">
        <f t="shared" si="21"/>
        <v>616.14</v>
      </c>
      <c r="P33">
        <f>SUMIF(SmtRes!AQ12:'SmtRes'!AQ14,"=1",SmtRes!DF12:'SmtRes'!DF14)</f>
        <v>0</v>
      </c>
      <c r="Q33">
        <f>SUMIF(SmtRes!AQ12:'SmtRes'!AQ14,"=1",SmtRes!DG12:'SmtRes'!DG14)</f>
        <v>444.23</v>
      </c>
      <c r="R33">
        <f>SUMIF(SmtRes!AQ12:'SmtRes'!AQ14,"=1",SmtRes!DH12:'SmtRes'!DH14)</f>
        <v>171.91</v>
      </c>
      <c r="S33">
        <f>SUMIF(SmtRes!AQ12:'SmtRes'!AQ14,"=1",SmtRes!DI12:'SmtRes'!DI14)</f>
        <v>0</v>
      </c>
      <c r="T33">
        <f t="shared" si="22"/>
        <v>0</v>
      </c>
      <c r="U33">
        <f>SUMIF(SmtRes!AQ12:'SmtRes'!AQ14,"=1",SmtRes!CV12:'SmtRes'!CV14)</f>
        <v>0</v>
      </c>
      <c r="V33">
        <f>SUMIF(SmtRes!AQ12:'SmtRes'!AQ14,"=1",SmtRes!CW12:'SmtRes'!CW14)</f>
        <v>0.254436</v>
      </c>
      <c r="W33">
        <f t="shared" si="23"/>
        <v>0</v>
      </c>
      <c r="X33">
        <f t="shared" si="24"/>
        <v>153</v>
      </c>
      <c r="Y33">
        <f t="shared" si="25"/>
        <v>70.48</v>
      </c>
      <c r="AA33">
        <v>-1</v>
      </c>
      <c r="AB33">
        <f t="shared" si="26"/>
        <v>1100.99</v>
      </c>
      <c r="AC33">
        <f>ROUND((0),6)</f>
        <v>0</v>
      </c>
      <c r="AD33">
        <f>ROUND((((SUM(SmtRes!BR12:'SmtRes'!BR14))-(SUM(SmtRes!BS12:'SmtRes'!BS14)))+AE33),6)</f>
        <v>1100.99</v>
      </c>
      <c r="AE33">
        <f>ROUND((SUM(SmtRes!BS12:'SmtRes'!BS14)),6)</f>
        <v>567.54600000000005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(SUM(SmtRes!BV12:'SmtRes'!BV14))</f>
        <v>0.84000000000000008</v>
      </c>
      <c r="AJ33">
        <f t="shared" si="28"/>
        <v>0</v>
      </c>
      <c r="AK33">
        <v>1668.5360000000001</v>
      </c>
      <c r="AL33">
        <v>0</v>
      </c>
      <c r="AM33">
        <v>1100.99</v>
      </c>
      <c r="AN33">
        <v>567.54600000000005</v>
      </c>
      <c r="AO33">
        <v>0</v>
      </c>
      <c r="AP33">
        <v>0</v>
      </c>
      <c r="AQ33">
        <v>0</v>
      </c>
      <c r="AR33">
        <v>0.84000000000000008</v>
      </c>
      <c r="AS33">
        <v>0</v>
      </c>
      <c r="AT33">
        <v>89</v>
      </c>
      <c r="AU33">
        <v>41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51</v>
      </c>
      <c r="BM33">
        <v>1006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616.14</v>
      </c>
      <c r="CQ33">
        <f>SUMIF(SmtRes!AQ12:'SmtRes'!AQ14,"=1",SmtRes!AA12:'SmtRes'!AA14)</f>
        <v>0</v>
      </c>
      <c r="CR33">
        <f>SUMIF(SmtRes!AQ12:'SmtRes'!AQ14,"=1",SmtRes!AB12:'SmtRes'!AB14)</f>
        <v>3749.74</v>
      </c>
      <c r="CS33">
        <f>SUMIF(SmtRes!AQ12:'SmtRes'!AQ14,"=1",SmtRes!AC12:'SmtRes'!AC14)</f>
        <v>1351.3</v>
      </c>
      <c r="CT33">
        <f>SUMIF(SmtRes!AQ12:'SmtRes'!AQ14,"=1",SmtRes!AD12:'SmtRes'!AD14)</f>
        <v>0</v>
      </c>
      <c r="CU33">
        <f t="shared" si="30"/>
        <v>0</v>
      </c>
      <c r="CV33">
        <f>SUMIF(SmtRes!AQ12:'SmtRes'!AQ14,"=1",SmtRes!BU12:'SmtRes'!BU14)</f>
        <v>0</v>
      </c>
      <c r="CW33">
        <f>SUMIF(SmtRes!AQ12:'SmtRes'!AQ14,"=1",SmtRes!BV12:'SmtRes'!BV14)</f>
        <v>0.84000000000000008</v>
      </c>
      <c r="CX33">
        <f t="shared" si="31"/>
        <v>0</v>
      </c>
      <c r="CY33">
        <f t="shared" si="32"/>
        <v>152.9999</v>
      </c>
      <c r="CZ33">
        <f t="shared" si="33"/>
        <v>70.483099999999993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50</v>
      </c>
      <c r="DW33" t="s">
        <v>50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63386748</v>
      </c>
      <c r="EF33">
        <v>2</v>
      </c>
      <c r="EG33" t="s">
        <v>25</v>
      </c>
      <c r="EH33">
        <v>1</v>
      </c>
      <c r="EI33" t="s">
        <v>20</v>
      </c>
      <c r="EJ33">
        <v>1</v>
      </c>
      <c r="EK33">
        <v>1006</v>
      </c>
      <c r="EL33" t="s">
        <v>52</v>
      </c>
      <c r="EM33" t="s">
        <v>27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0.84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41</v>
      </c>
      <c r="GA33" t="s">
        <v>3</v>
      </c>
      <c r="GD33">
        <v>1</v>
      </c>
      <c r="GF33">
        <v>434595110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839.62</v>
      </c>
      <c r="GN33">
        <f t="shared" si="36"/>
        <v>839.62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53</v>
      </c>
      <c r="HO33" t="s">
        <v>54</v>
      </c>
      <c r="HP33" t="s">
        <v>55</v>
      </c>
      <c r="HQ33" t="s">
        <v>55</v>
      </c>
      <c r="HS33">
        <v>0</v>
      </c>
      <c r="IK33">
        <v>0</v>
      </c>
    </row>
    <row r="34" spans="1:245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56</v>
      </c>
      <c r="F34" t="s">
        <v>57</v>
      </c>
      <c r="G34" t="s">
        <v>58</v>
      </c>
      <c r="H34" t="s">
        <v>50</v>
      </c>
      <c r="I34">
        <f>ROUND((9.3+162.4+19.5)/1000,7)</f>
        <v>0.19120000000000001</v>
      </c>
      <c r="J34">
        <v>0</v>
      </c>
      <c r="K34">
        <f>ROUND((9.3+162.4+19.5)/1000,7)</f>
        <v>0.19120000000000001</v>
      </c>
      <c r="O34">
        <f t="shared" si="21"/>
        <v>8540.52</v>
      </c>
      <c r="P34">
        <f>SUMIF(SmtRes!AQ15:'SmtRes'!AQ15,"=1",SmtRes!DF15:'SmtRes'!DF15)</f>
        <v>0</v>
      </c>
      <c r="Q34">
        <f>SUMIF(SmtRes!AQ15:'SmtRes'!AQ15,"=1",SmtRes!DG15:'SmtRes'!DG15)</f>
        <v>0</v>
      </c>
      <c r="R34">
        <f>SUMIF(SmtRes!AQ15:'SmtRes'!AQ15,"=1",SmtRes!DH15:'SmtRes'!DH15)</f>
        <v>0</v>
      </c>
      <c r="S34">
        <f>SUMIF(SmtRes!AQ15:'SmtRes'!AQ15,"=1",SmtRes!DI15:'SmtRes'!DI15)</f>
        <v>8540.52</v>
      </c>
      <c r="T34">
        <f t="shared" si="22"/>
        <v>0</v>
      </c>
      <c r="U34">
        <f>SUMIF(SmtRes!AQ15:'SmtRes'!AQ15,"=1",SmtRes!CV15:'SmtRes'!CV15)</f>
        <v>19.12</v>
      </c>
      <c r="V34">
        <f>SUMIF(SmtRes!AQ15:'SmtRes'!AQ15,"=1",SmtRes!CW15:'SmtRes'!CW15)</f>
        <v>0</v>
      </c>
      <c r="W34">
        <f t="shared" si="23"/>
        <v>0</v>
      </c>
      <c r="X34">
        <f t="shared" si="24"/>
        <v>7601.06</v>
      </c>
      <c r="Y34">
        <f t="shared" si="25"/>
        <v>3501.61</v>
      </c>
      <c r="AA34">
        <v>68160465</v>
      </c>
      <c r="AB34">
        <f t="shared" si="26"/>
        <v>44668</v>
      </c>
      <c r="AC34">
        <f>ROUND((0),6)</f>
        <v>0</v>
      </c>
      <c r="AD34">
        <f>ROUND((((0)-(0))+AE34),6)</f>
        <v>0</v>
      </c>
      <c r="AE34">
        <f>ROUND((0),6)</f>
        <v>0</v>
      </c>
      <c r="AF34">
        <f>ROUND((SUM(SmtRes!BT15:'SmtRes'!BT15)),6)</f>
        <v>44668</v>
      </c>
      <c r="AG34">
        <f t="shared" si="27"/>
        <v>0</v>
      </c>
      <c r="AH34">
        <f>(SUM(SmtRes!BU15:'SmtRes'!BU15))</f>
        <v>100</v>
      </c>
      <c r="AI34">
        <f>(0)</f>
        <v>0</v>
      </c>
      <c r="AJ34">
        <f t="shared" si="28"/>
        <v>0</v>
      </c>
      <c r="AK34">
        <v>44668</v>
      </c>
      <c r="AL34">
        <v>0</v>
      </c>
      <c r="AM34">
        <v>0</v>
      </c>
      <c r="AN34">
        <v>0</v>
      </c>
      <c r="AO34">
        <v>44668</v>
      </c>
      <c r="AP34">
        <v>0</v>
      </c>
      <c r="AQ34">
        <v>100</v>
      </c>
      <c r="AR34">
        <v>0</v>
      </c>
      <c r="AS34">
        <v>0</v>
      </c>
      <c r="AT34">
        <v>89</v>
      </c>
      <c r="AU34">
        <v>41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59</v>
      </c>
      <c r="BM34">
        <v>1006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8540.52</v>
      </c>
      <c r="CQ34">
        <f>SUMIF(SmtRes!AQ15:'SmtRes'!AQ15,"=1",SmtRes!AA15:'SmtRes'!AA15)</f>
        <v>0</v>
      </c>
      <c r="CR34">
        <f>SUMIF(SmtRes!AQ15:'SmtRes'!AQ15,"=1",SmtRes!AB15:'SmtRes'!AB15)</f>
        <v>0</v>
      </c>
      <c r="CS34">
        <f>SUMIF(SmtRes!AQ15:'SmtRes'!AQ15,"=1",SmtRes!AC15:'SmtRes'!AC15)</f>
        <v>0</v>
      </c>
      <c r="CT34">
        <f>SUMIF(SmtRes!AQ15:'SmtRes'!AQ15,"=1",SmtRes!AD15:'SmtRes'!AD15)</f>
        <v>446.68</v>
      </c>
      <c r="CU34">
        <f t="shared" si="30"/>
        <v>0</v>
      </c>
      <c r="CV34">
        <f>SUMIF(SmtRes!AQ15:'SmtRes'!AQ15,"=1",SmtRes!BU15:'SmtRes'!BU15)</f>
        <v>100</v>
      </c>
      <c r="CW34">
        <f>SUMIF(SmtRes!AQ15:'SmtRes'!AQ15,"=1",SmtRes!BV15:'SmtRes'!BV15)</f>
        <v>0</v>
      </c>
      <c r="CX34">
        <f t="shared" si="31"/>
        <v>0</v>
      </c>
      <c r="CY34">
        <f t="shared" si="32"/>
        <v>7601.0628000000006</v>
      </c>
      <c r="CZ34">
        <f t="shared" si="33"/>
        <v>3501.6132000000002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50</v>
      </c>
      <c r="DW34" t="s">
        <v>50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63386748</v>
      </c>
      <c r="EF34">
        <v>2</v>
      </c>
      <c r="EG34" t="s">
        <v>25</v>
      </c>
      <c r="EH34">
        <v>1</v>
      </c>
      <c r="EI34" t="s">
        <v>20</v>
      </c>
      <c r="EJ34">
        <v>1</v>
      </c>
      <c r="EK34">
        <v>1006</v>
      </c>
      <c r="EL34" t="s">
        <v>52</v>
      </c>
      <c r="EM34" t="s">
        <v>27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41</v>
      </c>
      <c r="GA34" t="s">
        <v>3</v>
      </c>
      <c r="GD34">
        <v>1</v>
      </c>
      <c r="GF34">
        <v>695237038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19643.189999999999</v>
      </c>
      <c r="GN34">
        <f t="shared" si="36"/>
        <v>19643.189999999999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53</v>
      </c>
      <c r="HO34" t="s">
        <v>54</v>
      </c>
      <c r="HP34" t="s">
        <v>55</v>
      </c>
      <c r="HQ34" t="s">
        <v>55</v>
      </c>
      <c r="HS34">
        <v>0</v>
      </c>
      <c r="IK34">
        <v>0</v>
      </c>
    </row>
    <row r="35" spans="1:245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60</v>
      </c>
      <c r="F35" t="s">
        <v>61</v>
      </c>
      <c r="G35" t="s">
        <v>62</v>
      </c>
      <c r="H35" t="s">
        <v>36</v>
      </c>
      <c r="I35">
        <f>ROUND(0.4/100,7)</f>
        <v>4.0000000000000001E-3</v>
      </c>
      <c r="J35">
        <v>0</v>
      </c>
      <c r="K35">
        <f>ROUND(0.4/100,7)</f>
        <v>4.0000000000000001E-3</v>
      </c>
      <c r="O35">
        <f t="shared" si="21"/>
        <v>298.61</v>
      </c>
      <c r="P35">
        <f>SUMIF(SmtRes!AQ16:'SmtRes'!AQ24,"=1",SmtRes!DF16:'SmtRes'!DF24)</f>
        <v>0.92</v>
      </c>
      <c r="Q35">
        <f>SUMIF(SmtRes!AQ16:'SmtRes'!AQ24,"=1",SmtRes!DG16:'SmtRes'!DG24)</f>
        <v>207.37</v>
      </c>
      <c r="R35">
        <f>SUMIF(SmtRes!AQ16:'SmtRes'!AQ24,"=1",SmtRes!DH16:'SmtRes'!DH24)</f>
        <v>54</v>
      </c>
      <c r="S35">
        <f>SUMIF(SmtRes!AQ16:'SmtRes'!AQ24,"=1",SmtRes!DI16:'SmtRes'!DI24)</f>
        <v>36.32</v>
      </c>
      <c r="T35">
        <f t="shared" si="22"/>
        <v>0</v>
      </c>
      <c r="U35">
        <f>SUMIF(SmtRes!AQ16:'SmtRes'!AQ24,"=1",SmtRes!CV16:'SmtRes'!CV24)</f>
        <v>8.6400000000000005E-2</v>
      </c>
      <c r="V35">
        <f>SUMIF(SmtRes!AQ16:'SmtRes'!AQ24,"=1",SmtRes!CW16:'SmtRes'!CW24)</f>
        <v>8.2400000000000001E-2</v>
      </c>
      <c r="W35">
        <f t="shared" si="23"/>
        <v>0</v>
      </c>
      <c r="X35">
        <f t="shared" si="24"/>
        <v>132.77000000000001</v>
      </c>
      <c r="Y35">
        <f t="shared" si="25"/>
        <v>121.03</v>
      </c>
      <c r="AA35">
        <v>68160465</v>
      </c>
      <c r="AB35">
        <f t="shared" si="26"/>
        <v>50219.262999999999</v>
      </c>
      <c r="AC35">
        <f>ROUND((SUM(SmtRes!BQ16:'SmtRes'!BQ24)),6)</f>
        <v>249.97</v>
      </c>
      <c r="AD35">
        <f>ROUND((((SUM(SmtRes!BR16:'SmtRes'!BR24))-(SUM(SmtRes!BS16:'SmtRes'!BS24)))+AE35),6)</f>
        <v>40888.652999999998</v>
      </c>
      <c r="AE35">
        <f>ROUND((SUM(SmtRes!BS16:'SmtRes'!BS24)),6)</f>
        <v>13498.717199999999</v>
      </c>
      <c r="AF35">
        <f>ROUND((SUM(SmtRes!BT16:'SmtRes'!BT24)),6)</f>
        <v>9080.64</v>
      </c>
      <c r="AG35">
        <f t="shared" si="27"/>
        <v>0</v>
      </c>
      <c r="AH35">
        <f>(SUM(SmtRes!BU16:'SmtRes'!BU24))</f>
        <v>21.6</v>
      </c>
      <c r="AI35">
        <f>(SUM(SmtRes!BV16:'SmtRes'!BV24))</f>
        <v>20.6</v>
      </c>
      <c r="AJ35">
        <f t="shared" si="28"/>
        <v>0</v>
      </c>
      <c r="AK35">
        <v>63717.980199999998</v>
      </c>
      <c r="AL35">
        <v>249.97</v>
      </c>
      <c r="AM35">
        <v>40888.652999999998</v>
      </c>
      <c r="AN35">
        <v>13498.717199999999</v>
      </c>
      <c r="AO35">
        <v>9080.64</v>
      </c>
      <c r="AP35">
        <v>0</v>
      </c>
      <c r="AQ35">
        <v>21.6</v>
      </c>
      <c r="AR35">
        <v>20.6</v>
      </c>
      <c r="AS35">
        <v>0</v>
      </c>
      <c r="AT35">
        <v>147</v>
      </c>
      <c r="AU35">
        <v>134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27001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147</v>
      </c>
      <c r="CA35">
        <v>134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298.61</v>
      </c>
      <c r="CQ35">
        <f>SUMIF(SmtRes!AQ16:'SmtRes'!AQ24,"=1",SmtRes!AA16:'SmtRes'!AA24)</f>
        <v>32.85</v>
      </c>
      <c r="CR35">
        <f>SUMIF(SmtRes!AQ16:'SmtRes'!AQ24,"=1",SmtRes!AB16:'SmtRes'!AB24)</f>
        <v>9696.57</v>
      </c>
      <c r="CS35">
        <f>SUMIF(SmtRes!AQ16:'SmtRes'!AQ24,"=1",SmtRes!AC16:'SmtRes'!AC24)</f>
        <v>3107.98</v>
      </c>
      <c r="CT35">
        <f>SUMIF(SmtRes!AQ16:'SmtRes'!AQ24,"=1",SmtRes!AD16:'SmtRes'!AD24)</f>
        <v>420.4</v>
      </c>
      <c r="CU35">
        <f t="shared" si="30"/>
        <v>0</v>
      </c>
      <c r="CV35">
        <f>SUMIF(SmtRes!AQ16:'SmtRes'!AQ24,"=1",SmtRes!BU16:'SmtRes'!BU24)</f>
        <v>21.6</v>
      </c>
      <c r="CW35">
        <f>SUMIF(SmtRes!AQ16:'SmtRes'!AQ24,"=1",SmtRes!BV16:'SmtRes'!BV24)</f>
        <v>20.6</v>
      </c>
      <c r="CX35">
        <f t="shared" si="31"/>
        <v>0</v>
      </c>
      <c r="CY35">
        <f t="shared" si="32"/>
        <v>132.7704</v>
      </c>
      <c r="CZ35">
        <f t="shared" si="33"/>
        <v>121.02879999999999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36</v>
      </c>
      <c r="DW35" t="s">
        <v>36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63386811</v>
      </c>
      <c r="EF35">
        <v>2</v>
      </c>
      <c r="EG35" t="s">
        <v>25</v>
      </c>
      <c r="EH35">
        <v>21</v>
      </c>
      <c r="EI35" t="s">
        <v>64</v>
      </c>
      <c r="EJ35">
        <v>1</v>
      </c>
      <c r="EK35">
        <v>27001</v>
      </c>
      <c r="EL35" t="s">
        <v>64</v>
      </c>
      <c r="EM35" t="s">
        <v>65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21.6</v>
      </c>
      <c r="EX35">
        <v>20.6</v>
      </c>
      <c r="EY35">
        <v>0</v>
      </c>
      <c r="FQ35">
        <v>0</v>
      </c>
      <c r="FR35">
        <v>0</v>
      </c>
      <c r="FS35">
        <v>0</v>
      </c>
      <c r="FX35">
        <v>147</v>
      </c>
      <c r="FY35">
        <v>134</v>
      </c>
      <c r="GA35" t="s">
        <v>3</v>
      </c>
      <c r="GD35">
        <v>1</v>
      </c>
      <c r="GF35">
        <v>-331581323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552.41</v>
      </c>
      <c r="GN35">
        <f t="shared" si="36"/>
        <v>552.41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66</v>
      </c>
      <c r="HO35" t="s">
        <v>67</v>
      </c>
      <c r="HP35" t="s">
        <v>64</v>
      </c>
      <c r="HQ35" t="s">
        <v>64</v>
      </c>
      <c r="HS35">
        <v>0</v>
      </c>
      <c r="IK35">
        <v>0</v>
      </c>
    </row>
    <row r="36" spans="1:245">
      <c r="A36">
        <v>18</v>
      </c>
      <c r="B36">
        <v>1</v>
      </c>
      <c r="C36">
        <v>24</v>
      </c>
      <c r="E36" t="s">
        <v>68</v>
      </c>
      <c r="F36" t="s">
        <v>69</v>
      </c>
      <c r="G36" t="s">
        <v>70</v>
      </c>
      <c r="H36" t="s">
        <v>71</v>
      </c>
      <c r="I36">
        <f>I35*J36</f>
        <v>0.46</v>
      </c>
      <c r="J36">
        <v>115</v>
      </c>
      <c r="K36">
        <v>115</v>
      </c>
      <c r="O36">
        <f t="shared" si="21"/>
        <v>678.15</v>
      </c>
      <c r="P36">
        <f>ROUND(CQ36*I36,2)</f>
        <v>678.15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68160465</v>
      </c>
      <c r="AB36">
        <f t="shared" si="26"/>
        <v>1535.67</v>
      </c>
      <c r="AC36">
        <f>ROUND((ES36),6)</f>
        <v>1535.67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1535.67</v>
      </c>
      <c r="AL36">
        <v>1535.67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147</v>
      </c>
      <c r="AU36">
        <v>134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0.96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72</v>
      </c>
      <c r="BM36">
        <v>27001</v>
      </c>
      <c r="BN36">
        <v>0</v>
      </c>
      <c r="BO36" t="s">
        <v>69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147</v>
      </c>
      <c r="CA36">
        <v>134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678.15</v>
      </c>
      <c r="CQ36">
        <f>ROUND(AL36*BC36,2)</f>
        <v>1474.24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71</v>
      </c>
      <c r="DW36" t="s">
        <v>71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63386811</v>
      </c>
      <c r="EF36">
        <v>2</v>
      </c>
      <c r="EG36" t="s">
        <v>25</v>
      </c>
      <c r="EH36">
        <v>21</v>
      </c>
      <c r="EI36" t="s">
        <v>64</v>
      </c>
      <c r="EJ36">
        <v>1</v>
      </c>
      <c r="EK36">
        <v>27001</v>
      </c>
      <c r="EL36" t="s">
        <v>64</v>
      </c>
      <c r="EM36" t="s">
        <v>65</v>
      </c>
      <c r="EO36" t="s">
        <v>3</v>
      </c>
      <c r="EQ36">
        <v>0</v>
      </c>
      <c r="ER36">
        <v>1535.67</v>
      </c>
      <c r="ES36">
        <v>1535.67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147</v>
      </c>
      <c r="FY36">
        <v>134</v>
      </c>
      <c r="GA36" t="s">
        <v>3</v>
      </c>
      <c r="GD36">
        <v>1</v>
      </c>
      <c r="GF36">
        <v>-779527351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4"/>
        <v>0</v>
      </c>
      <c r="GM36">
        <f t="shared" si="35"/>
        <v>678.15</v>
      </c>
      <c r="GN36">
        <f t="shared" si="36"/>
        <v>678.15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66</v>
      </c>
      <c r="HO36" t="s">
        <v>67</v>
      </c>
      <c r="HP36" t="s">
        <v>64</v>
      </c>
      <c r="HQ36" t="s">
        <v>64</v>
      </c>
      <c r="HS36">
        <v>0</v>
      </c>
      <c r="IK36">
        <v>0</v>
      </c>
    </row>
    <row r="37" spans="1:245">
      <c r="A37">
        <v>17</v>
      </c>
      <c r="B37">
        <v>1</v>
      </c>
      <c r="C37">
        <f>ROW(SmtRes!A27)</f>
        <v>27</v>
      </c>
      <c r="D37">
        <f>ROW(EtalonRes!A28)</f>
        <v>28</v>
      </c>
      <c r="E37" t="s">
        <v>73</v>
      </c>
      <c r="F37" t="s">
        <v>74</v>
      </c>
      <c r="G37" t="s">
        <v>75</v>
      </c>
      <c r="H37" t="s">
        <v>76</v>
      </c>
      <c r="I37">
        <f>ROUND(59/1000,7)</f>
        <v>5.8999999999999997E-2</v>
      </c>
      <c r="J37">
        <v>0</v>
      </c>
      <c r="K37">
        <f>ROUND(59/1000,7)</f>
        <v>5.8999999999999997E-2</v>
      </c>
      <c r="O37">
        <f t="shared" si="21"/>
        <v>3540.1</v>
      </c>
      <c r="P37">
        <f>SUMIF(SmtRes!AQ25:'SmtRes'!AQ27,"=1",SmtRes!DF25:'SmtRes'!DF27)</f>
        <v>64.510000000000005</v>
      </c>
      <c r="Q37">
        <f>SUMIF(SmtRes!AQ25:'SmtRes'!AQ27,"=1",SmtRes!DG25:'SmtRes'!DG27)</f>
        <v>0</v>
      </c>
      <c r="R37">
        <f>SUMIF(SmtRes!AQ25:'SmtRes'!AQ27,"=1",SmtRes!DH25:'SmtRes'!DH27)</f>
        <v>0</v>
      </c>
      <c r="S37">
        <f>SUMIF(SmtRes!AQ25:'SmtRes'!AQ27,"=1",SmtRes!DI25:'SmtRes'!DI27)</f>
        <v>3475.59</v>
      </c>
      <c r="T37">
        <f t="shared" si="22"/>
        <v>0</v>
      </c>
      <c r="U37">
        <f>SUMIF(SmtRes!AQ25:'SmtRes'!AQ27,"=1",SmtRes!CV25:'SmtRes'!CV27)</f>
        <v>7.8470000000000004</v>
      </c>
      <c r="V37">
        <f>SUMIF(SmtRes!AQ25:'SmtRes'!AQ27,"=1",SmtRes!CW25:'SmtRes'!CW27)</f>
        <v>0</v>
      </c>
      <c r="W37">
        <f t="shared" si="23"/>
        <v>0</v>
      </c>
      <c r="X37">
        <f t="shared" si="24"/>
        <v>3406.08</v>
      </c>
      <c r="Y37">
        <f t="shared" si="25"/>
        <v>2015.84</v>
      </c>
      <c r="AA37">
        <v>68160465</v>
      </c>
      <c r="AB37">
        <f t="shared" si="26"/>
        <v>60281.644480000003</v>
      </c>
      <c r="AC37">
        <f>ROUND((SUM(SmtRes!BQ25:'SmtRes'!BQ27)),6)</f>
        <v>1373.28448</v>
      </c>
      <c r="AD37">
        <f>ROUND((((0)-(0))+AE37),6)</f>
        <v>0</v>
      </c>
      <c r="AE37">
        <f>ROUND((0),6)</f>
        <v>0</v>
      </c>
      <c r="AF37">
        <f>ROUND((SUM(SmtRes!BT25:'SmtRes'!BT27)),6)</f>
        <v>58908.36</v>
      </c>
      <c r="AG37">
        <f t="shared" si="27"/>
        <v>0</v>
      </c>
      <c r="AH37">
        <f>(SUM(SmtRes!BU25:'SmtRes'!BU27))</f>
        <v>133</v>
      </c>
      <c r="AI37">
        <f>(0)</f>
        <v>0</v>
      </c>
      <c r="AJ37">
        <f t="shared" si="28"/>
        <v>0</v>
      </c>
      <c r="AK37">
        <v>60281.644480000003</v>
      </c>
      <c r="AL37">
        <v>1373.28448</v>
      </c>
      <c r="AM37">
        <v>0</v>
      </c>
      <c r="AN37">
        <v>0</v>
      </c>
      <c r="AO37">
        <v>58908.36</v>
      </c>
      <c r="AP37">
        <v>0</v>
      </c>
      <c r="AQ37">
        <v>133</v>
      </c>
      <c r="AR37">
        <v>0</v>
      </c>
      <c r="AS37">
        <v>0</v>
      </c>
      <c r="AT37">
        <v>98</v>
      </c>
      <c r="AU37">
        <v>58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77</v>
      </c>
      <c r="BM37">
        <v>34001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98</v>
      </c>
      <c r="CA37">
        <v>58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3540.1000000000004</v>
      </c>
      <c r="CQ37">
        <f>SUMIF(SmtRes!AQ25:'SmtRes'!AQ27,"=1",SmtRes!AA25:'SmtRes'!AA27)</f>
        <v>64263.05</v>
      </c>
      <c r="CR37">
        <f>SUMIF(SmtRes!AQ25:'SmtRes'!AQ27,"=1",SmtRes!AB25:'SmtRes'!AB27)</f>
        <v>0</v>
      </c>
      <c r="CS37">
        <f>SUMIF(SmtRes!AQ25:'SmtRes'!AQ27,"=1",SmtRes!AC25:'SmtRes'!AC27)</f>
        <v>0</v>
      </c>
      <c r="CT37">
        <f>SUMIF(SmtRes!AQ25:'SmtRes'!AQ27,"=1",SmtRes!AD25:'SmtRes'!AD27)</f>
        <v>442.92</v>
      </c>
      <c r="CU37">
        <f t="shared" si="30"/>
        <v>0</v>
      </c>
      <c r="CV37">
        <f>SUMIF(SmtRes!AQ25:'SmtRes'!AQ27,"=1",SmtRes!BU25:'SmtRes'!BU27)</f>
        <v>133</v>
      </c>
      <c r="CW37">
        <f>SUMIF(SmtRes!AQ25:'SmtRes'!AQ27,"=1",SmtRes!BV25:'SmtRes'!BV27)</f>
        <v>0</v>
      </c>
      <c r="CX37">
        <f t="shared" si="31"/>
        <v>0</v>
      </c>
      <c r="CY37">
        <f t="shared" si="32"/>
        <v>3406.0781999999999</v>
      </c>
      <c r="CZ37">
        <f t="shared" si="33"/>
        <v>2015.8422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45826334</v>
      </c>
      <c r="DV37" t="s">
        <v>76</v>
      </c>
      <c r="DW37" t="s">
        <v>76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63386825</v>
      </c>
      <c r="EF37">
        <v>2</v>
      </c>
      <c r="EG37" t="s">
        <v>25</v>
      </c>
      <c r="EH37">
        <v>28</v>
      </c>
      <c r="EI37" t="s">
        <v>78</v>
      </c>
      <c r="EJ37">
        <v>1</v>
      </c>
      <c r="EK37">
        <v>34001</v>
      </c>
      <c r="EL37" t="s">
        <v>79</v>
      </c>
      <c r="EM37" t="s">
        <v>80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133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58</v>
      </c>
      <c r="GA37" t="s">
        <v>3</v>
      </c>
      <c r="GD37">
        <v>1</v>
      </c>
      <c r="GF37">
        <v>-2052407664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8962.02</v>
      </c>
      <c r="GN37">
        <f t="shared" si="36"/>
        <v>8962.02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81</v>
      </c>
      <c r="HO37" t="s">
        <v>82</v>
      </c>
      <c r="HP37" t="s">
        <v>83</v>
      </c>
      <c r="HQ37" t="s">
        <v>83</v>
      </c>
      <c r="HS37">
        <v>0</v>
      </c>
      <c r="IK37">
        <v>0</v>
      </c>
    </row>
    <row r="38" spans="1:245">
      <c r="A38">
        <v>17</v>
      </c>
      <c r="B38">
        <v>1</v>
      </c>
      <c r="C38">
        <f>ROW(SmtRes!A30)</f>
        <v>30</v>
      </c>
      <c r="D38">
        <f>ROW(EtalonRes!A31)</f>
        <v>31</v>
      </c>
      <c r="E38" t="s">
        <v>84</v>
      </c>
      <c r="F38" t="s">
        <v>85</v>
      </c>
      <c r="G38" t="s">
        <v>86</v>
      </c>
      <c r="H38" t="s">
        <v>87</v>
      </c>
      <c r="I38">
        <f>ROUND(1/100,7)</f>
        <v>0.01</v>
      </c>
      <c r="J38">
        <v>0</v>
      </c>
      <c r="K38">
        <f>ROUND(1/100,7)</f>
        <v>0.01</v>
      </c>
      <c r="O38">
        <f t="shared" si="21"/>
        <v>516.77</v>
      </c>
      <c r="P38">
        <f>SUMIF(SmtRes!AQ28:'SmtRes'!AQ30,"=1",SmtRes!DF28:'SmtRes'!DF30)</f>
        <v>0</v>
      </c>
      <c r="Q38">
        <f>SUMIF(SmtRes!AQ28:'SmtRes'!AQ30,"=1",SmtRes!DG28:'SmtRes'!DG30)</f>
        <v>42.400000000000006</v>
      </c>
      <c r="R38">
        <f>SUMIF(SmtRes!AQ28:'SmtRes'!AQ30,"=1",SmtRes!DH28:'SmtRes'!DH30)</f>
        <v>0</v>
      </c>
      <c r="S38">
        <f>SUMIF(SmtRes!AQ28:'SmtRes'!AQ30,"=1",SmtRes!DI28:'SmtRes'!DI30)</f>
        <v>474.37</v>
      </c>
      <c r="T38">
        <f t="shared" si="22"/>
        <v>0</v>
      </c>
      <c r="U38">
        <f>SUMIF(SmtRes!AQ28:'SmtRes'!AQ30,"=1",SmtRes!CV28:'SmtRes'!CV30)</f>
        <v>0.95379999999999998</v>
      </c>
      <c r="V38">
        <f>SUMIF(SmtRes!AQ28:'SmtRes'!AQ30,"=1",SmtRes!CW28:'SmtRes'!CW30)</f>
        <v>0</v>
      </c>
      <c r="W38">
        <f t="shared" si="23"/>
        <v>0</v>
      </c>
      <c r="X38">
        <f t="shared" si="24"/>
        <v>488.6</v>
      </c>
      <c r="Y38">
        <f t="shared" si="25"/>
        <v>279.88</v>
      </c>
      <c r="AA38">
        <v>68160465</v>
      </c>
      <c r="AB38">
        <f t="shared" si="26"/>
        <v>50642.851699999999</v>
      </c>
      <c r="AC38">
        <f>ROUND((0),6)</f>
        <v>0</v>
      </c>
      <c r="AD38">
        <f>ROUND((((SUM(SmtRes!BR28:'SmtRes'!BR30))-(0))+AE38),6)</f>
        <v>3205.6087000000002</v>
      </c>
      <c r="AE38">
        <f>ROUND((0),6)</f>
        <v>0</v>
      </c>
      <c r="AF38">
        <f>ROUND((SUM(SmtRes!BT28:'SmtRes'!BT30)),6)</f>
        <v>47437.243000000002</v>
      </c>
      <c r="AG38">
        <f t="shared" si="27"/>
        <v>0</v>
      </c>
      <c r="AH38">
        <f>(SUM(SmtRes!BU28:'SmtRes'!BU30))</f>
        <v>95.38</v>
      </c>
      <c r="AI38">
        <f>(0)</f>
        <v>0</v>
      </c>
      <c r="AJ38">
        <f t="shared" si="28"/>
        <v>0</v>
      </c>
      <c r="AK38">
        <v>50642.851699999999</v>
      </c>
      <c r="AL38">
        <v>0</v>
      </c>
      <c r="AM38">
        <v>3205.6087000000002</v>
      </c>
      <c r="AN38">
        <v>0</v>
      </c>
      <c r="AO38">
        <v>47437.243000000002</v>
      </c>
      <c r="AP38">
        <v>0</v>
      </c>
      <c r="AQ38">
        <v>95.38</v>
      </c>
      <c r="AR38">
        <v>0</v>
      </c>
      <c r="AS38">
        <v>0</v>
      </c>
      <c r="AT38">
        <v>103</v>
      </c>
      <c r="AU38">
        <v>59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88</v>
      </c>
      <c r="BM38">
        <v>46001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59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516.77</v>
      </c>
      <c r="CQ38">
        <f>SUMIF(SmtRes!AQ28:'SmtRes'!AQ30,"=1",SmtRes!AA28:'SmtRes'!AA30)</f>
        <v>0</v>
      </c>
      <c r="CR38">
        <f>SUMIF(SmtRes!AQ28:'SmtRes'!AQ30,"=1",SmtRes!AB28:'SmtRes'!AB30)</f>
        <v>157.77000000000001</v>
      </c>
      <c r="CS38">
        <f>SUMIF(SmtRes!AQ28:'SmtRes'!AQ30,"=1",SmtRes!AC28:'SmtRes'!AC30)</f>
        <v>0</v>
      </c>
      <c r="CT38">
        <f>SUMIF(SmtRes!AQ28:'SmtRes'!AQ30,"=1",SmtRes!AD28:'SmtRes'!AD30)</f>
        <v>497.35</v>
      </c>
      <c r="CU38">
        <f t="shared" si="30"/>
        <v>0</v>
      </c>
      <c r="CV38">
        <f>SUMIF(SmtRes!AQ28:'SmtRes'!AQ30,"=1",SmtRes!BU28:'SmtRes'!BU30)</f>
        <v>95.38</v>
      </c>
      <c r="CW38">
        <f>SUMIF(SmtRes!AQ28:'SmtRes'!AQ30,"=1",SmtRes!BV28:'SmtRes'!BV30)</f>
        <v>0</v>
      </c>
      <c r="CX38">
        <f t="shared" si="31"/>
        <v>0</v>
      </c>
      <c r="CY38">
        <f t="shared" si="32"/>
        <v>488.60110000000003</v>
      </c>
      <c r="CZ38">
        <f t="shared" si="33"/>
        <v>279.87830000000002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87</v>
      </c>
      <c r="DW38" t="s">
        <v>87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63386837</v>
      </c>
      <c r="EF38">
        <v>2</v>
      </c>
      <c r="EG38" t="s">
        <v>25</v>
      </c>
      <c r="EH38">
        <v>40</v>
      </c>
      <c r="EI38" t="s">
        <v>89</v>
      </c>
      <c r="EJ38">
        <v>1</v>
      </c>
      <c r="EK38">
        <v>46001</v>
      </c>
      <c r="EL38" t="s">
        <v>90</v>
      </c>
      <c r="EM38" t="s">
        <v>91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95.38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59</v>
      </c>
      <c r="GA38" t="s">
        <v>3</v>
      </c>
      <c r="GD38">
        <v>1</v>
      </c>
      <c r="GF38">
        <v>1403510424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1285.25</v>
      </c>
      <c r="GN38">
        <f t="shared" si="36"/>
        <v>1285.25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92</v>
      </c>
      <c r="HO38" t="s">
        <v>93</v>
      </c>
      <c r="HP38" t="s">
        <v>90</v>
      </c>
      <c r="HQ38" t="s">
        <v>90</v>
      </c>
      <c r="HS38">
        <v>0</v>
      </c>
      <c r="IK38">
        <v>0</v>
      </c>
    </row>
    <row r="39" spans="1:245">
      <c r="A39">
        <v>17</v>
      </c>
      <c r="B39">
        <v>1</v>
      </c>
      <c r="C39">
        <f>ROW(SmtRes!A41)</f>
        <v>41</v>
      </c>
      <c r="D39">
        <f>ROW(EtalonRes!A42)</f>
        <v>42</v>
      </c>
      <c r="E39" t="s">
        <v>94</v>
      </c>
      <c r="F39" t="s">
        <v>95</v>
      </c>
      <c r="G39" t="s">
        <v>96</v>
      </c>
      <c r="H39" t="s">
        <v>71</v>
      </c>
      <c r="I39">
        <v>0.01</v>
      </c>
      <c r="J39">
        <v>0</v>
      </c>
      <c r="K39">
        <v>0.01</v>
      </c>
      <c r="O39">
        <f t="shared" si="21"/>
        <v>291.56</v>
      </c>
      <c r="P39">
        <f>SUMIF(SmtRes!AQ31:'SmtRes'!AQ41,"=1",SmtRes!DF31:'SmtRes'!DF41)</f>
        <v>54.89</v>
      </c>
      <c r="Q39">
        <f>SUMIF(SmtRes!AQ31:'SmtRes'!AQ41,"=1",SmtRes!DG31:'SmtRes'!DG41)</f>
        <v>1.49</v>
      </c>
      <c r="R39">
        <f>SUMIF(SmtRes!AQ31:'SmtRes'!AQ41,"=1",SmtRes!DH31:'SmtRes'!DH41)</f>
        <v>1.21</v>
      </c>
      <c r="S39">
        <f>SUMIF(SmtRes!AQ31:'SmtRes'!AQ41,"=1",SmtRes!DI31:'SmtRes'!DI41)</f>
        <v>233.97</v>
      </c>
      <c r="T39">
        <f t="shared" si="22"/>
        <v>0</v>
      </c>
      <c r="U39">
        <f>SUMIF(SmtRes!AQ31:'SmtRes'!AQ41,"=1",SmtRes!CV31:'SmtRes'!CV41)</f>
        <v>0.55159999999999998</v>
      </c>
      <c r="V39">
        <f>SUMIF(SmtRes!AQ31:'SmtRes'!AQ41,"=1",SmtRes!CW31:'SmtRes'!CW41)</f>
        <v>2.3999999999999998E-3</v>
      </c>
      <c r="W39">
        <f t="shared" si="23"/>
        <v>0</v>
      </c>
      <c r="X39">
        <f t="shared" si="24"/>
        <v>242.24</v>
      </c>
      <c r="Y39">
        <f t="shared" si="25"/>
        <v>138.76</v>
      </c>
      <c r="AA39">
        <v>68160465</v>
      </c>
      <c r="AB39">
        <f t="shared" si="26"/>
        <v>29200.934257000001</v>
      </c>
      <c r="AC39">
        <f>ROUND((SUM(SmtRes!BQ31:'SmtRes'!BQ41)),6)</f>
        <v>5656.0694569999996</v>
      </c>
      <c r="AD39">
        <f>ROUND((((SUM(SmtRes!BR31:'SmtRes'!BR41))-(SUM(SmtRes!BS31:'SmtRes'!BS41)))+AE39),6)</f>
        <v>148.19919999999999</v>
      </c>
      <c r="AE39">
        <f>ROUND((SUM(SmtRes!BS31:'SmtRes'!BS41)),6)</f>
        <v>120.7152</v>
      </c>
      <c r="AF39">
        <f>ROUND((SUM(SmtRes!BT31:'SmtRes'!BT41)),6)</f>
        <v>23396.6656</v>
      </c>
      <c r="AG39">
        <f t="shared" si="27"/>
        <v>0</v>
      </c>
      <c r="AH39">
        <f>(SUM(SmtRes!BU31:'SmtRes'!BU41))</f>
        <v>55.16</v>
      </c>
      <c r="AI39">
        <f>(SUM(SmtRes!BV31:'SmtRes'!BV41))</f>
        <v>0.24</v>
      </c>
      <c r="AJ39">
        <f t="shared" si="28"/>
        <v>0</v>
      </c>
      <c r="AK39">
        <v>29321.649457</v>
      </c>
      <c r="AL39">
        <v>5656.0694570000005</v>
      </c>
      <c r="AM39">
        <v>148.19919999999999</v>
      </c>
      <c r="AN39">
        <v>120.7152</v>
      </c>
      <c r="AO39">
        <v>23396.6656</v>
      </c>
      <c r="AP39">
        <v>0</v>
      </c>
      <c r="AQ39">
        <v>55.16</v>
      </c>
      <c r="AR39">
        <v>0.24</v>
      </c>
      <c r="AS39">
        <v>0</v>
      </c>
      <c r="AT39">
        <v>103</v>
      </c>
      <c r="AU39">
        <v>59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97</v>
      </c>
      <c r="BM39">
        <v>46001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59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291.56</v>
      </c>
      <c r="CQ39">
        <f>SUMIF(SmtRes!AQ31:'SmtRes'!AQ41,"=1",SmtRes!AA31:'SmtRes'!AA41)</f>
        <v>216828.75</v>
      </c>
      <c r="CR39">
        <f>SUMIF(SmtRes!AQ31:'SmtRes'!AQ41,"=1",SmtRes!AB31:'SmtRes'!AB41)</f>
        <v>614.69000000000005</v>
      </c>
      <c r="CS39">
        <f>SUMIF(SmtRes!AQ31:'SmtRes'!AQ41,"=1",SmtRes!AC31:'SmtRes'!AC41)</f>
        <v>502.98</v>
      </c>
      <c r="CT39">
        <f>SUMIF(SmtRes!AQ31:'SmtRes'!AQ41,"=1",SmtRes!AD31:'SmtRes'!AD41)</f>
        <v>424.16</v>
      </c>
      <c r="CU39">
        <f t="shared" si="30"/>
        <v>0</v>
      </c>
      <c r="CV39">
        <f>SUMIF(SmtRes!AQ31:'SmtRes'!AQ41,"=1",SmtRes!BU31:'SmtRes'!BU41)</f>
        <v>55.16</v>
      </c>
      <c r="CW39">
        <f>SUMIF(SmtRes!AQ31:'SmtRes'!AQ41,"=1",SmtRes!BV31:'SmtRes'!BV41)</f>
        <v>0.24</v>
      </c>
      <c r="CX39">
        <f t="shared" si="31"/>
        <v>0</v>
      </c>
      <c r="CY39">
        <f t="shared" si="32"/>
        <v>242.2354</v>
      </c>
      <c r="CZ39">
        <f t="shared" si="33"/>
        <v>138.75620000000001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71</v>
      </c>
      <c r="DW39" t="s">
        <v>71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63386837</v>
      </c>
      <c r="EF39">
        <v>2</v>
      </c>
      <c r="EG39" t="s">
        <v>25</v>
      </c>
      <c r="EH39">
        <v>40</v>
      </c>
      <c r="EI39" t="s">
        <v>89</v>
      </c>
      <c r="EJ39">
        <v>1</v>
      </c>
      <c r="EK39">
        <v>46001</v>
      </c>
      <c r="EL39" t="s">
        <v>90</v>
      </c>
      <c r="EM39" t="s">
        <v>91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55.16</v>
      </c>
      <c r="EX39">
        <v>0.24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59</v>
      </c>
      <c r="GA39" t="s">
        <v>3</v>
      </c>
      <c r="GD39">
        <v>1</v>
      </c>
      <c r="GF39">
        <v>1832434365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672.56</v>
      </c>
      <c r="GN39">
        <f t="shared" si="36"/>
        <v>672.56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92</v>
      </c>
      <c r="HO39" t="s">
        <v>93</v>
      </c>
      <c r="HP39" t="s">
        <v>90</v>
      </c>
      <c r="HQ39" t="s">
        <v>90</v>
      </c>
      <c r="HS39">
        <v>0</v>
      </c>
      <c r="IK39">
        <v>0</v>
      </c>
    </row>
    <row r="40" spans="1:245">
      <c r="A40">
        <v>18</v>
      </c>
      <c r="B40">
        <v>1</v>
      </c>
      <c r="C40">
        <v>37</v>
      </c>
      <c r="E40" t="s">
        <v>98</v>
      </c>
      <c r="F40" t="s">
        <v>99</v>
      </c>
      <c r="G40" t="s">
        <v>100</v>
      </c>
      <c r="H40" t="s">
        <v>71</v>
      </c>
      <c r="I40">
        <f>I39*J40</f>
        <v>1.0400000000000001E-2</v>
      </c>
      <c r="J40">
        <v>1.04</v>
      </c>
      <c r="K40">
        <v>1.04</v>
      </c>
      <c r="O40">
        <f t="shared" si="21"/>
        <v>51.74</v>
      </c>
      <c r="P40">
        <f>ROUND(CQ40*I40,2)</f>
        <v>51.74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68160465</v>
      </c>
      <c r="AB40">
        <f t="shared" si="26"/>
        <v>4044.61</v>
      </c>
      <c r="AC40">
        <f>ROUND((ES40),6)</f>
        <v>4044.61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4044.61</v>
      </c>
      <c r="AL40">
        <v>4044.61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59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1.23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101</v>
      </c>
      <c r="BM40">
        <v>46001</v>
      </c>
      <c r="BN40">
        <v>0</v>
      </c>
      <c r="BO40" t="s">
        <v>99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59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51.74</v>
      </c>
      <c r="CQ40">
        <f>ROUND(AL40*BC40,2)</f>
        <v>4974.87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71</v>
      </c>
      <c r="DW40" t="s">
        <v>71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63386837</v>
      </c>
      <c r="EF40">
        <v>2</v>
      </c>
      <c r="EG40" t="s">
        <v>25</v>
      </c>
      <c r="EH40">
        <v>40</v>
      </c>
      <c r="EI40" t="s">
        <v>89</v>
      </c>
      <c r="EJ40">
        <v>1</v>
      </c>
      <c r="EK40">
        <v>46001</v>
      </c>
      <c r="EL40" t="s">
        <v>90</v>
      </c>
      <c r="EM40" t="s">
        <v>91</v>
      </c>
      <c r="EO40" t="s">
        <v>3</v>
      </c>
      <c r="EQ40">
        <v>0</v>
      </c>
      <c r="ER40">
        <v>4044.61</v>
      </c>
      <c r="ES40">
        <v>4044.61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59</v>
      </c>
      <c r="GA40" t="s">
        <v>3</v>
      </c>
      <c r="GD40">
        <v>1</v>
      </c>
      <c r="GF40">
        <v>-524526337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4"/>
        <v>0</v>
      </c>
      <c r="GM40">
        <f t="shared" si="35"/>
        <v>51.74</v>
      </c>
      <c r="GN40">
        <f t="shared" si="36"/>
        <v>51.74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92</v>
      </c>
      <c r="HO40" t="s">
        <v>93</v>
      </c>
      <c r="HP40" t="s">
        <v>90</v>
      </c>
      <c r="HQ40" t="s">
        <v>90</v>
      </c>
      <c r="HS40">
        <v>0</v>
      </c>
      <c r="IK40">
        <v>0</v>
      </c>
    </row>
    <row r="41" spans="1:245">
      <c r="A41">
        <v>17</v>
      </c>
      <c r="B41">
        <v>1</v>
      </c>
      <c r="C41">
        <f>ROW(SmtRes!A52)</f>
        <v>52</v>
      </c>
      <c r="D41">
        <f>ROW(EtalonRes!A53)</f>
        <v>53</v>
      </c>
      <c r="E41" t="s">
        <v>3</v>
      </c>
      <c r="F41" t="s">
        <v>102</v>
      </c>
      <c r="G41" t="s">
        <v>103</v>
      </c>
      <c r="H41" t="s">
        <v>104</v>
      </c>
      <c r="I41">
        <v>4.0000000000000001E-3</v>
      </c>
      <c r="J41">
        <v>0</v>
      </c>
      <c r="K41">
        <v>4.0000000000000001E-3</v>
      </c>
      <c r="O41">
        <f t="shared" si="21"/>
        <v>707.11</v>
      </c>
      <c r="P41">
        <f>SUMIF(SmtRes!AQ42:'SmtRes'!AQ52,"=1",SmtRes!DF42:'SmtRes'!DF52)</f>
        <v>120.23000000000002</v>
      </c>
      <c r="Q41">
        <f>SUMIF(SmtRes!AQ42:'SmtRes'!AQ52,"=1",SmtRes!DG42:'SmtRes'!DG52)</f>
        <v>3.63</v>
      </c>
      <c r="R41">
        <f>SUMIF(SmtRes!AQ42:'SmtRes'!AQ52,"=1",SmtRes!DH42:'SmtRes'!DH52)</f>
        <v>2.06</v>
      </c>
      <c r="S41">
        <f>SUMIF(SmtRes!AQ42:'SmtRes'!AQ52,"=1",SmtRes!DI42:'SmtRes'!DI52)</f>
        <v>581.19000000000005</v>
      </c>
      <c r="T41">
        <f t="shared" si="22"/>
        <v>0</v>
      </c>
      <c r="U41">
        <f>SUMIF(SmtRes!AQ42:'SmtRes'!AQ52,"=1",SmtRes!CV42:'SmtRes'!CV52)</f>
        <v>1.224</v>
      </c>
      <c r="V41">
        <f>SUMIF(SmtRes!AQ42:'SmtRes'!AQ52,"=1",SmtRes!CW42:'SmtRes'!CW52)</f>
        <v>3.5999999999999999E-3</v>
      </c>
      <c r="W41">
        <f t="shared" si="23"/>
        <v>0</v>
      </c>
      <c r="X41">
        <f t="shared" si="24"/>
        <v>682.4</v>
      </c>
      <c r="Y41">
        <f t="shared" si="25"/>
        <v>431.61</v>
      </c>
      <c r="AA41">
        <v>-1</v>
      </c>
      <c r="AB41">
        <f t="shared" si="26"/>
        <v>171356.8505</v>
      </c>
      <c r="AC41">
        <f>ROUND((SUM(SmtRes!BQ42:'SmtRes'!BQ52)),6)</f>
        <v>25151.112499999999</v>
      </c>
      <c r="AD41">
        <f>ROUND((((SUM(SmtRes!BR42:'SmtRes'!BR52))-(SUM(SmtRes!BS42:'SmtRes'!BS52)))+AE41),6)</f>
        <v>907.75800000000004</v>
      </c>
      <c r="AE41">
        <f>ROUND((SUM(SmtRes!BS42:'SmtRes'!BS52)),6)</f>
        <v>514.84320000000002</v>
      </c>
      <c r="AF41">
        <f>ROUND((SUM(SmtRes!BT42:'SmtRes'!BT52)),6)</f>
        <v>145297.98000000001</v>
      </c>
      <c r="AG41">
        <f t="shared" si="27"/>
        <v>0</v>
      </c>
      <c r="AH41">
        <f>(SUM(SmtRes!BU42:'SmtRes'!BU52))</f>
        <v>306</v>
      </c>
      <c r="AI41">
        <f>(SUM(SmtRes!BV42:'SmtRes'!BV52))</f>
        <v>0.9</v>
      </c>
      <c r="AJ41">
        <f t="shared" si="28"/>
        <v>0</v>
      </c>
      <c r="AK41">
        <v>171871.69369999997</v>
      </c>
      <c r="AL41">
        <v>25151.112499999999</v>
      </c>
      <c r="AM41">
        <v>907.75800000000004</v>
      </c>
      <c r="AN41">
        <v>514.84320000000002</v>
      </c>
      <c r="AO41">
        <v>145297.97999999998</v>
      </c>
      <c r="AP41">
        <v>0</v>
      </c>
      <c r="AQ41">
        <v>306</v>
      </c>
      <c r="AR41">
        <v>0.9</v>
      </c>
      <c r="AS41">
        <v>0</v>
      </c>
      <c r="AT41">
        <v>117</v>
      </c>
      <c r="AU41">
        <v>74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105</v>
      </c>
      <c r="BM41">
        <v>23001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117</v>
      </c>
      <c r="CA41">
        <v>74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707.11</v>
      </c>
      <c r="CQ41">
        <f>SUMIF(SmtRes!AQ42:'SmtRes'!AQ52,"=1",SmtRes!AA42:'SmtRes'!AA52)</f>
        <v>223084.52000000002</v>
      </c>
      <c r="CR41">
        <f>SUMIF(SmtRes!AQ42:'SmtRes'!AQ52,"=1",SmtRes!AB42:'SmtRes'!AB52)</f>
        <v>2218.87</v>
      </c>
      <c r="CS41">
        <f>SUMIF(SmtRes!AQ42:'SmtRes'!AQ52,"=1",SmtRes!AC42:'SmtRes'!AC52)</f>
        <v>1178.6300000000001</v>
      </c>
      <c r="CT41">
        <f>SUMIF(SmtRes!AQ42:'SmtRes'!AQ52,"=1",SmtRes!AD42:'SmtRes'!AD52)</f>
        <v>474.83</v>
      </c>
      <c r="CU41">
        <f t="shared" si="30"/>
        <v>0</v>
      </c>
      <c r="CV41">
        <f>SUMIF(SmtRes!AQ42:'SmtRes'!AQ52,"=1",SmtRes!BU42:'SmtRes'!BU52)</f>
        <v>306</v>
      </c>
      <c r="CW41">
        <f>SUMIF(SmtRes!AQ42:'SmtRes'!AQ52,"=1",SmtRes!BV42:'SmtRes'!BV52)</f>
        <v>0.9</v>
      </c>
      <c r="CX41">
        <f t="shared" si="31"/>
        <v>0</v>
      </c>
      <c r="CY41">
        <f t="shared" si="32"/>
        <v>682.40250000000003</v>
      </c>
      <c r="CZ41">
        <f t="shared" si="33"/>
        <v>431.60500000000002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104</v>
      </c>
      <c r="DW41" t="s">
        <v>104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63386804</v>
      </c>
      <c r="EF41">
        <v>2</v>
      </c>
      <c r="EG41" t="s">
        <v>25</v>
      </c>
      <c r="EH41">
        <v>18</v>
      </c>
      <c r="EI41" t="s">
        <v>106</v>
      </c>
      <c r="EJ41">
        <v>1</v>
      </c>
      <c r="EK41">
        <v>23001</v>
      </c>
      <c r="EL41" t="s">
        <v>106</v>
      </c>
      <c r="EM41" t="s">
        <v>107</v>
      </c>
      <c r="EO41" t="s">
        <v>3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306</v>
      </c>
      <c r="EX41">
        <v>0.9</v>
      </c>
      <c r="EY41">
        <v>0</v>
      </c>
      <c r="FQ41">
        <v>0</v>
      </c>
      <c r="FR41">
        <v>0</v>
      </c>
      <c r="FS41">
        <v>0</v>
      </c>
      <c r="FX41">
        <v>117</v>
      </c>
      <c r="FY41">
        <v>74</v>
      </c>
      <c r="GA41" t="s">
        <v>3</v>
      </c>
      <c r="GD41">
        <v>1</v>
      </c>
      <c r="GF41">
        <v>38176855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1821.12</v>
      </c>
      <c r="GN41">
        <f t="shared" si="36"/>
        <v>1821.12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108</v>
      </c>
      <c r="HO41" t="s">
        <v>109</v>
      </c>
      <c r="HP41" t="s">
        <v>106</v>
      </c>
      <c r="HQ41" t="s">
        <v>106</v>
      </c>
      <c r="HS41">
        <v>0</v>
      </c>
      <c r="IK41">
        <v>0</v>
      </c>
    </row>
    <row r="42" spans="1:245">
      <c r="A42">
        <v>18</v>
      </c>
      <c r="B42">
        <v>1</v>
      </c>
      <c r="C42">
        <v>48</v>
      </c>
      <c r="E42" t="s">
        <v>3</v>
      </c>
      <c r="F42" t="s">
        <v>110</v>
      </c>
      <c r="G42" t="s">
        <v>111</v>
      </c>
      <c r="H42" t="s">
        <v>112</v>
      </c>
      <c r="I42">
        <f>I41*J42</f>
        <v>0.32800000000000001</v>
      </c>
      <c r="J42">
        <v>82</v>
      </c>
      <c r="K42">
        <v>82</v>
      </c>
      <c r="O42">
        <f t="shared" si="21"/>
        <v>0</v>
      </c>
      <c r="P42">
        <f>ROUND(CQ42*I42,2)</f>
        <v>0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2"/>
        <v>0</v>
      </c>
      <c r="U42">
        <f>ROUND(CV42*I42,7)</f>
        <v>0</v>
      </c>
      <c r="V42">
        <f>ROUND(CW42*I42,7)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-1</v>
      </c>
      <c r="AB42">
        <f t="shared" si="26"/>
        <v>0</v>
      </c>
      <c r="AC42">
        <f>ROUND((ES42),6)</f>
        <v>0</v>
      </c>
      <c r="AD42">
        <f>ROUND((((ET42)-(EU42))+AE42),6)</f>
        <v>0</v>
      </c>
      <c r="AE42">
        <f t="shared" ref="AE42:AF44" si="42">ROUND((EU42),6)</f>
        <v>0</v>
      </c>
      <c r="AF42">
        <f t="shared" si="42"/>
        <v>0</v>
      </c>
      <c r="AG42">
        <f t="shared" si="27"/>
        <v>0</v>
      </c>
      <c r="AH42">
        <f t="shared" ref="AH42:AI44" si="43">(EW42)</f>
        <v>0</v>
      </c>
      <c r="AI42">
        <f t="shared" si="43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117</v>
      </c>
      <c r="AU42">
        <v>74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23001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117</v>
      </c>
      <c r="CA42">
        <v>74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>ROUND(AL42*BC42,2)</f>
        <v>0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si="30"/>
        <v>0</v>
      </c>
      <c r="CV42">
        <f t="shared" ref="CV42:CW44" si="44">AH42</f>
        <v>0</v>
      </c>
      <c r="CW42">
        <f t="shared" si="44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112</v>
      </c>
      <c r="DW42" t="s">
        <v>112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63386804</v>
      </c>
      <c r="EF42">
        <v>2</v>
      </c>
      <c r="EG42" t="s">
        <v>25</v>
      </c>
      <c r="EH42">
        <v>18</v>
      </c>
      <c r="EI42" t="s">
        <v>106</v>
      </c>
      <c r="EJ42">
        <v>1</v>
      </c>
      <c r="EK42">
        <v>23001</v>
      </c>
      <c r="EL42" t="s">
        <v>106</v>
      </c>
      <c r="EM42" t="s">
        <v>107</v>
      </c>
      <c r="EO42" t="s">
        <v>3</v>
      </c>
      <c r="EQ42">
        <v>1024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117</v>
      </c>
      <c r="FY42">
        <v>74</v>
      </c>
      <c r="GA42" t="s">
        <v>3</v>
      </c>
      <c r="GD42">
        <v>1</v>
      </c>
      <c r="GF42">
        <v>-175516998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0</v>
      </c>
      <c r="GN42">
        <f t="shared" si="36"/>
        <v>0</v>
      </c>
      <c r="GO42">
        <f t="shared" si="37"/>
        <v>0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108</v>
      </c>
      <c r="HO42" t="s">
        <v>109</v>
      </c>
      <c r="HP42" t="s">
        <v>106</v>
      </c>
      <c r="HQ42" t="s">
        <v>106</v>
      </c>
      <c r="HS42">
        <v>0</v>
      </c>
      <c r="IK42">
        <v>0</v>
      </c>
    </row>
    <row r="43" spans="1:245">
      <c r="A43">
        <v>18</v>
      </c>
      <c r="B43">
        <v>1</v>
      </c>
      <c r="C43">
        <v>51</v>
      </c>
      <c r="E43" t="s">
        <v>3</v>
      </c>
      <c r="F43" t="s">
        <v>113</v>
      </c>
      <c r="G43" t="s">
        <v>114</v>
      </c>
      <c r="H43" t="s">
        <v>115</v>
      </c>
      <c r="I43">
        <f>I41*J43</f>
        <v>4.032</v>
      </c>
      <c r="J43">
        <v>1008</v>
      </c>
      <c r="K43">
        <v>1008</v>
      </c>
      <c r="O43">
        <f t="shared" si="21"/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-1</v>
      </c>
      <c r="AB43">
        <f t="shared" si="26"/>
        <v>0</v>
      </c>
      <c r="AC43">
        <f>ROUND((ES43),6)</f>
        <v>0</v>
      </c>
      <c r="AD43">
        <f>ROUND((((ET43)-(EU43))+AE43),6)</f>
        <v>0</v>
      </c>
      <c r="AE43">
        <f t="shared" si="42"/>
        <v>0</v>
      </c>
      <c r="AF43">
        <f t="shared" si="42"/>
        <v>0</v>
      </c>
      <c r="AG43">
        <f t="shared" si="27"/>
        <v>0</v>
      </c>
      <c r="AH43">
        <f t="shared" si="43"/>
        <v>0</v>
      </c>
      <c r="AI43">
        <f t="shared" si="43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117</v>
      </c>
      <c r="AU43">
        <v>74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117</v>
      </c>
      <c r="CA43">
        <v>74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>ROUND(AL43*BC43,2)</f>
        <v>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 t="shared" si="44"/>
        <v>0</v>
      </c>
      <c r="CW43">
        <f t="shared" si="44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115</v>
      </c>
      <c r="DW43" t="s">
        <v>115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63386804</v>
      </c>
      <c r="EF43">
        <v>2</v>
      </c>
      <c r="EG43" t="s">
        <v>25</v>
      </c>
      <c r="EH43">
        <v>18</v>
      </c>
      <c r="EI43" t="s">
        <v>106</v>
      </c>
      <c r="EJ43">
        <v>1</v>
      </c>
      <c r="EK43">
        <v>23001</v>
      </c>
      <c r="EL43" t="s">
        <v>106</v>
      </c>
      <c r="EM43" t="s">
        <v>107</v>
      </c>
      <c r="EO43" t="s">
        <v>3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117</v>
      </c>
      <c r="FY43">
        <v>74</v>
      </c>
      <c r="GA43" t="s">
        <v>3</v>
      </c>
      <c r="GD43">
        <v>1</v>
      </c>
      <c r="GF43">
        <v>1130182524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108</v>
      </c>
      <c r="HO43" t="s">
        <v>109</v>
      </c>
      <c r="HP43" t="s">
        <v>106</v>
      </c>
      <c r="HQ43" t="s">
        <v>106</v>
      </c>
      <c r="HS43">
        <v>0</v>
      </c>
      <c r="IK43">
        <v>0</v>
      </c>
    </row>
    <row r="44" spans="1:245">
      <c r="A44">
        <v>18</v>
      </c>
      <c r="B44">
        <v>1</v>
      </c>
      <c r="C44">
        <v>52</v>
      </c>
      <c r="E44" t="s">
        <v>3</v>
      </c>
      <c r="F44" t="s">
        <v>116</v>
      </c>
      <c r="G44" t="s">
        <v>117</v>
      </c>
      <c r="H44" t="s">
        <v>118</v>
      </c>
      <c r="I44">
        <f>I41*J44</f>
        <v>1.3520000000000001</v>
      </c>
      <c r="J44">
        <v>338</v>
      </c>
      <c r="K44">
        <v>338</v>
      </c>
      <c r="O44">
        <f t="shared" si="21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-1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 t="shared" si="42"/>
        <v>0</v>
      </c>
      <c r="AF44">
        <f t="shared" si="42"/>
        <v>0</v>
      </c>
      <c r="AG44">
        <f t="shared" si="27"/>
        <v>0</v>
      </c>
      <c r="AH44">
        <f t="shared" si="43"/>
        <v>0</v>
      </c>
      <c r="AI44">
        <f t="shared" si="43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117</v>
      </c>
      <c r="AU44">
        <v>74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23001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117</v>
      </c>
      <c r="CA44">
        <v>74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0"/>
        <v>0</v>
      </c>
      <c r="CV44">
        <f t="shared" si="44"/>
        <v>0</v>
      </c>
      <c r="CW44">
        <f t="shared" si="44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118</v>
      </c>
      <c r="DW44" t="s">
        <v>118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63386804</v>
      </c>
      <c r="EF44">
        <v>2</v>
      </c>
      <c r="EG44" t="s">
        <v>25</v>
      </c>
      <c r="EH44">
        <v>18</v>
      </c>
      <c r="EI44" t="s">
        <v>106</v>
      </c>
      <c r="EJ44">
        <v>1</v>
      </c>
      <c r="EK44">
        <v>23001</v>
      </c>
      <c r="EL44" t="s">
        <v>106</v>
      </c>
      <c r="EM44" t="s">
        <v>107</v>
      </c>
      <c r="EO44" t="s">
        <v>3</v>
      </c>
      <c r="EQ44">
        <v>1024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117</v>
      </c>
      <c r="FY44">
        <v>74</v>
      </c>
      <c r="GA44" t="s">
        <v>3</v>
      </c>
      <c r="GD44">
        <v>1</v>
      </c>
      <c r="GF44">
        <v>-1682686281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108</v>
      </c>
      <c r="HO44" t="s">
        <v>109</v>
      </c>
      <c r="HP44" t="s">
        <v>106</v>
      </c>
      <c r="HQ44" t="s">
        <v>106</v>
      </c>
      <c r="HS44">
        <v>0</v>
      </c>
      <c r="IK44">
        <v>0</v>
      </c>
    </row>
    <row r="46" spans="1:245">
      <c r="A46" s="2">
        <v>51</v>
      </c>
      <c r="B46" s="2">
        <f>B24</f>
        <v>1</v>
      </c>
      <c r="C46" s="2">
        <f>A24</f>
        <v>4</v>
      </c>
      <c r="D46" s="2">
        <f>ROW(A24)</f>
        <v>24</v>
      </c>
      <c r="E46" s="2"/>
      <c r="F46" s="2" t="str">
        <f>IF(F24&lt;&gt;"",F24,"")</f>
        <v>Новый раздел</v>
      </c>
      <c r="G46" s="2" t="str">
        <f>IF(G24&lt;&gt;"",G24,"")</f>
        <v>Земляные работы</v>
      </c>
      <c r="H46" s="2">
        <v>0</v>
      </c>
      <c r="I46" s="2"/>
      <c r="J46" s="2"/>
      <c r="K46" s="2"/>
      <c r="L46" s="2"/>
      <c r="M46" s="2"/>
      <c r="N46" s="2"/>
      <c r="O46" s="2">
        <f t="shared" ref="O46:T46" si="45">ROUND(AB46,2)</f>
        <v>82978.039999999994</v>
      </c>
      <c r="P46" s="2">
        <f t="shared" si="45"/>
        <v>850.21</v>
      </c>
      <c r="Q46" s="2">
        <f t="shared" si="45"/>
        <v>251.26</v>
      </c>
      <c r="R46" s="2">
        <f t="shared" si="45"/>
        <v>55.21</v>
      </c>
      <c r="S46" s="2">
        <f t="shared" si="45"/>
        <v>81821.36</v>
      </c>
      <c r="T46" s="2">
        <f t="shared" si="45"/>
        <v>0</v>
      </c>
      <c r="U46" s="2">
        <f>AH46</f>
        <v>199.1508</v>
      </c>
      <c r="V46" s="2">
        <f>AI46</f>
        <v>8.48E-2</v>
      </c>
      <c r="W46" s="2">
        <f>ROUND(AJ46,2)</f>
        <v>0</v>
      </c>
      <c r="X46" s="2">
        <f>ROUND(AK46,2)</f>
        <v>73334.67</v>
      </c>
      <c r="Y46" s="2">
        <f>ROUND(AL46,2)</f>
        <v>33681.360000000001</v>
      </c>
      <c r="Z46" s="2"/>
      <c r="AA46" s="2"/>
      <c r="AB46" s="2">
        <f>ROUND(SUMIF(AA28:AA44,"=68160465",O28:O44),2)</f>
        <v>82978.039999999994</v>
      </c>
      <c r="AC46" s="2">
        <f>ROUND(SUMIF(AA28:AA44,"=68160465",P28:P44),2)</f>
        <v>850.21</v>
      </c>
      <c r="AD46" s="2">
        <f>ROUND(SUMIF(AA28:AA44,"=68160465",Q28:Q44),2)</f>
        <v>251.26</v>
      </c>
      <c r="AE46" s="2">
        <f>ROUND(SUMIF(AA28:AA44,"=68160465",R28:R44),2)</f>
        <v>55.21</v>
      </c>
      <c r="AF46" s="2">
        <f>ROUND(SUMIF(AA28:AA44,"=68160465",S28:S44),2)</f>
        <v>81821.36</v>
      </c>
      <c r="AG46" s="2">
        <f>ROUND(SUMIF(AA28:AA44,"=68160465",T28:T44),2)</f>
        <v>0</v>
      </c>
      <c r="AH46" s="2">
        <f>SUMIF(AA28:AA44,"=68160465",U28:U44)</f>
        <v>199.1508</v>
      </c>
      <c r="AI46" s="2">
        <f>SUMIF(AA28:AA44,"=68160465",V28:V44)</f>
        <v>8.48E-2</v>
      </c>
      <c r="AJ46" s="2">
        <f>ROUND(SUMIF(AA28:AA44,"=68160465",W28:W44),2)</f>
        <v>0</v>
      </c>
      <c r="AK46" s="2">
        <f>ROUND(SUMIF(AA28:AA44,"=68160465",X28:X44),2)</f>
        <v>73334.67</v>
      </c>
      <c r="AL46" s="2">
        <f>ROUND(SUMIF(AA28:AA44,"=68160465",Y28:Y44),2)</f>
        <v>33681.360000000001</v>
      </c>
      <c r="AM46" s="2"/>
      <c r="AN46" s="2"/>
      <c r="AO46" s="2">
        <f t="shared" ref="AO46:BD46" si="46">ROUND(BX46,2)</f>
        <v>0</v>
      </c>
      <c r="AP46" s="2">
        <f t="shared" si="46"/>
        <v>0</v>
      </c>
      <c r="AQ46" s="2">
        <f t="shared" si="46"/>
        <v>0</v>
      </c>
      <c r="AR46" s="2">
        <f t="shared" si="46"/>
        <v>189994.07</v>
      </c>
      <c r="AS46" s="2">
        <f t="shared" si="46"/>
        <v>189994.07</v>
      </c>
      <c r="AT46" s="2">
        <f t="shared" si="46"/>
        <v>0</v>
      </c>
      <c r="AU46" s="2">
        <f t="shared" si="46"/>
        <v>0</v>
      </c>
      <c r="AV46" s="2">
        <f t="shared" si="46"/>
        <v>850.21</v>
      </c>
      <c r="AW46" s="2">
        <f t="shared" si="46"/>
        <v>850.21</v>
      </c>
      <c r="AX46" s="2">
        <f t="shared" si="46"/>
        <v>0</v>
      </c>
      <c r="AY46" s="2">
        <f t="shared" si="46"/>
        <v>850.21</v>
      </c>
      <c r="AZ46" s="2">
        <f t="shared" si="46"/>
        <v>0</v>
      </c>
      <c r="BA46" s="2">
        <f t="shared" si="46"/>
        <v>0</v>
      </c>
      <c r="BB46" s="2">
        <f t="shared" si="46"/>
        <v>0</v>
      </c>
      <c r="BC46" s="2">
        <f t="shared" si="46"/>
        <v>0</v>
      </c>
      <c r="BD46" s="2">
        <f t="shared" si="46"/>
        <v>0</v>
      </c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>
        <f>ROUND(SUMIF(AA28:AA44,"=68160465",FQ28:FQ44),2)</f>
        <v>0</v>
      </c>
      <c r="BY46" s="2">
        <f>ROUND(SUMIF(AA28:AA44,"=68160465",FR28:FR44),2)</f>
        <v>0</v>
      </c>
      <c r="BZ46" s="2">
        <f>ROUND(SUMIF(AA28:AA44,"=68160465",GL28:GL44),2)</f>
        <v>0</v>
      </c>
      <c r="CA46" s="2">
        <f>ROUND(SUMIF(AA28:AA44,"=68160465",GM28:GM44),2)</f>
        <v>189994.07</v>
      </c>
      <c r="CB46" s="2">
        <f>ROUND(SUMIF(AA28:AA44,"=68160465",GN28:GN44),2)</f>
        <v>189994.07</v>
      </c>
      <c r="CC46" s="2">
        <f>ROUND(SUMIF(AA28:AA44,"=68160465",GO28:GO44),2)</f>
        <v>0</v>
      </c>
      <c r="CD46" s="2">
        <f>ROUND(SUMIF(AA28:AA44,"=68160465",GP28:GP44),2)</f>
        <v>0</v>
      </c>
      <c r="CE46" s="2">
        <f>AC46-BX46</f>
        <v>850.21</v>
      </c>
      <c r="CF46" s="2">
        <f>AC46-BY46</f>
        <v>850.21</v>
      </c>
      <c r="CG46" s="2">
        <f>BX46-BZ46</f>
        <v>0</v>
      </c>
      <c r="CH46" s="2">
        <f>AC46-BX46-BY46+BZ46</f>
        <v>850.21</v>
      </c>
      <c r="CI46" s="2">
        <f>BY46-BZ46</f>
        <v>0</v>
      </c>
      <c r="CJ46" s="2">
        <f>ROUND(SUMIF(AA28:AA44,"=68160465",GX28:GX44),2)</f>
        <v>0</v>
      </c>
      <c r="CK46" s="2">
        <f>ROUND(SUMIF(AA28:AA44,"=68160465",GY28:GY44),2)</f>
        <v>0</v>
      </c>
      <c r="CL46" s="2">
        <f>ROUND(SUMIF(AA28:AA44,"=68160465",GZ28:GZ44),2)</f>
        <v>0</v>
      </c>
      <c r="CM46" s="2">
        <f>ROUND(SUMIF(AA28:AA44,"=68160465",HD28:HD44),2)</f>
        <v>0</v>
      </c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>
        <v>0</v>
      </c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201</v>
      </c>
      <c r="F48" s="4">
        <f>ROUND(Source!O46,O48)</f>
        <v>82978.039999999994</v>
      </c>
      <c r="G48" s="4" t="s">
        <v>119</v>
      </c>
      <c r="H48" s="4" t="s">
        <v>120</v>
      </c>
      <c r="I48" s="4"/>
      <c r="J48" s="4"/>
      <c r="K48" s="4">
        <v>201</v>
      </c>
      <c r="L48" s="4">
        <v>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82978.040000000008</v>
      </c>
      <c r="X48" s="4">
        <v>1</v>
      </c>
      <c r="Y48" s="4">
        <v>82978.040000000008</v>
      </c>
      <c r="Z48" s="4"/>
      <c r="AA48" s="4"/>
      <c r="AB48" s="4"/>
    </row>
    <row r="49" spans="1:28">
      <c r="A49" s="4">
        <v>50</v>
      </c>
      <c r="B49" s="4">
        <v>0</v>
      </c>
      <c r="C49" s="4">
        <v>0</v>
      </c>
      <c r="D49" s="4">
        <v>1</v>
      </c>
      <c r="E49" s="4">
        <v>202</v>
      </c>
      <c r="F49" s="4">
        <f>ROUND(Source!P46,O49)</f>
        <v>850.21</v>
      </c>
      <c r="G49" s="4" t="s">
        <v>121</v>
      </c>
      <c r="H49" s="4" t="s">
        <v>122</v>
      </c>
      <c r="I49" s="4"/>
      <c r="J49" s="4"/>
      <c r="K49" s="4">
        <v>202</v>
      </c>
      <c r="L49" s="4">
        <v>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850.21</v>
      </c>
      <c r="X49" s="4">
        <v>1</v>
      </c>
      <c r="Y49" s="4">
        <v>850.21</v>
      </c>
      <c r="Z49" s="4"/>
      <c r="AA49" s="4"/>
      <c r="AB49" s="4"/>
    </row>
    <row r="50" spans="1:28">
      <c r="A50" s="4">
        <v>50</v>
      </c>
      <c r="B50" s="4">
        <v>0</v>
      </c>
      <c r="C50" s="4">
        <v>0</v>
      </c>
      <c r="D50" s="4">
        <v>1</v>
      </c>
      <c r="E50" s="4">
        <v>222</v>
      </c>
      <c r="F50" s="4">
        <f>ROUND(Source!AO46,O50)</f>
        <v>0</v>
      </c>
      <c r="G50" s="4" t="s">
        <v>123</v>
      </c>
      <c r="H50" s="4" t="s">
        <v>124</v>
      </c>
      <c r="I50" s="4"/>
      <c r="J50" s="4"/>
      <c r="K50" s="4">
        <v>222</v>
      </c>
      <c r="L50" s="4">
        <v>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>
      <c r="A51" s="4">
        <v>50</v>
      </c>
      <c r="B51" s="4">
        <v>0</v>
      </c>
      <c r="C51" s="4">
        <v>0</v>
      </c>
      <c r="D51" s="4">
        <v>1</v>
      </c>
      <c r="E51" s="4">
        <v>225</v>
      </c>
      <c r="F51" s="4">
        <f>ROUND(Source!AV46,O51)</f>
        <v>850.21</v>
      </c>
      <c r="G51" s="4" t="s">
        <v>125</v>
      </c>
      <c r="H51" s="4" t="s">
        <v>126</v>
      </c>
      <c r="I51" s="4"/>
      <c r="J51" s="4"/>
      <c r="K51" s="4">
        <v>225</v>
      </c>
      <c r="L51" s="4">
        <v>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850.21</v>
      </c>
      <c r="X51" s="4">
        <v>1</v>
      </c>
      <c r="Y51" s="4">
        <v>850.21</v>
      </c>
      <c r="Z51" s="4"/>
      <c r="AA51" s="4"/>
      <c r="AB51" s="4"/>
    </row>
    <row r="52" spans="1:28">
      <c r="A52" s="4">
        <v>50</v>
      </c>
      <c r="B52" s="4">
        <v>0</v>
      </c>
      <c r="C52" s="4">
        <v>0</v>
      </c>
      <c r="D52" s="4">
        <v>1</v>
      </c>
      <c r="E52" s="4">
        <v>226</v>
      </c>
      <c r="F52" s="4">
        <f>ROUND(Source!AW46,O52)</f>
        <v>850.21</v>
      </c>
      <c r="G52" s="4" t="s">
        <v>127</v>
      </c>
      <c r="H52" s="4" t="s">
        <v>128</v>
      </c>
      <c r="I52" s="4"/>
      <c r="J52" s="4"/>
      <c r="K52" s="4">
        <v>226</v>
      </c>
      <c r="L52" s="4">
        <v>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850.21</v>
      </c>
      <c r="X52" s="4">
        <v>1</v>
      </c>
      <c r="Y52" s="4">
        <v>850.21</v>
      </c>
      <c r="Z52" s="4"/>
      <c r="AA52" s="4"/>
      <c r="AB52" s="4"/>
    </row>
    <row r="53" spans="1:28">
      <c r="A53" s="4">
        <v>50</v>
      </c>
      <c r="B53" s="4">
        <v>0</v>
      </c>
      <c r="C53" s="4">
        <v>0</v>
      </c>
      <c r="D53" s="4">
        <v>1</v>
      </c>
      <c r="E53" s="4">
        <v>227</v>
      </c>
      <c r="F53" s="4">
        <f>ROUND(Source!AX46,O53)</f>
        <v>0</v>
      </c>
      <c r="G53" s="4" t="s">
        <v>129</v>
      </c>
      <c r="H53" s="4" t="s">
        <v>130</v>
      </c>
      <c r="I53" s="4"/>
      <c r="J53" s="4"/>
      <c r="K53" s="4">
        <v>227</v>
      </c>
      <c r="L53" s="4">
        <v>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>
      <c r="A54" s="4">
        <v>50</v>
      </c>
      <c r="B54" s="4">
        <v>0</v>
      </c>
      <c r="C54" s="4">
        <v>0</v>
      </c>
      <c r="D54" s="4">
        <v>1</v>
      </c>
      <c r="E54" s="4">
        <v>228</v>
      </c>
      <c r="F54" s="4">
        <f>ROUND(Source!AY46,O54)</f>
        <v>850.21</v>
      </c>
      <c r="G54" s="4" t="s">
        <v>131</v>
      </c>
      <c r="H54" s="4" t="s">
        <v>132</v>
      </c>
      <c r="I54" s="4"/>
      <c r="J54" s="4"/>
      <c r="K54" s="4">
        <v>228</v>
      </c>
      <c r="L54" s="4">
        <v>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850.21</v>
      </c>
      <c r="X54" s="4">
        <v>1</v>
      </c>
      <c r="Y54" s="4">
        <v>850.21</v>
      </c>
      <c r="Z54" s="4"/>
      <c r="AA54" s="4"/>
      <c r="AB54" s="4"/>
    </row>
    <row r="55" spans="1:28">
      <c r="A55" s="4">
        <v>50</v>
      </c>
      <c r="B55" s="4">
        <v>0</v>
      </c>
      <c r="C55" s="4">
        <v>0</v>
      </c>
      <c r="D55" s="4">
        <v>1</v>
      </c>
      <c r="E55" s="4">
        <v>216</v>
      </c>
      <c r="F55" s="4">
        <f>ROUND(Source!AP46,O55)</f>
        <v>0</v>
      </c>
      <c r="G55" s="4" t="s">
        <v>133</v>
      </c>
      <c r="H55" s="4" t="s">
        <v>134</v>
      </c>
      <c r="I55" s="4"/>
      <c r="J55" s="4"/>
      <c r="K55" s="4">
        <v>216</v>
      </c>
      <c r="L55" s="4">
        <v>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>
      <c r="A56" s="4">
        <v>50</v>
      </c>
      <c r="B56" s="4">
        <v>0</v>
      </c>
      <c r="C56" s="4">
        <v>0</v>
      </c>
      <c r="D56" s="4">
        <v>1</v>
      </c>
      <c r="E56" s="4">
        <v>223</v>
      </c>
      <c r="F56" s="4">
        <f>ROUND(Source!AQ46,O56)</f>
        <v>0</v>
      </c>
      <c r="G56" s="4" t="s">
        <v>135</v>
      </c>
      <c r="H56" s="4" t="s">
        <v>136</v>
      </c>
      <c r="I56" s="4"/>
      <c r="J56" s="4"/>
      <c r="K56" s="4">
        <v>223</v>
      </c>
      <c r="L56" s="4">
        <v>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>
      <c r="A57" s="4">
        <v>50</v>
      </c>
      <c r="B57" s="4">
        <v>0</v>
      </c>
      <c r="C57" s="4">
        <v>0</v>
      </c>
      <c r="D57" s="4">
        <v>1</v>
      </c>
      <c r="E57" s="4">
        <v>229</v>
      </c>
      <c r="F57" s="4">
        <f>ROUND(Source!AZ46,O57)</f>
        <v>0</v>
      </c>
      <c r="G57" s="4" t="s">
        <v>137</v>
      </c>
      <c r="H57" s="4" t="s">
        <v>138</v>
      </c>
      <c r="I57" s="4"/>
      <c r="J57" s="4"/>
      <c r="K57" s="4">
        <v>229</v>
      </c>
      <c r="L57" s="4">
        <v>10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>
      <c r="A58" s="4">
        <v>50</v>
      </c>
      <c r="B58" s="4">
        <v>0</v>
      </c>
      <c r="C58" s="4">
        <v>0</v>
      </c>
      <c r="D58" s="4">
        <v>1</v>
      </c>
      <c r="E58" s="4">
        <v>203</v>
      </c>
      <c r="F58" s="4">
        <f>ROUND(Source!Q46,O58)</f>
        <v>251.26</v>
      </c>
      <c r="G58" s="4" t="s">
        <v>139</v>
      </c>
      <c r="H58" s="4" t="s">
        <v>140</v>
      </c>
      <c r="I58" s="4"/>
      <c r="J58" s="4"/>
      <c r="K58" s="4">
        <v>203</v>
      </c>
      <c r="L58" s="4">
        <v>11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251.26000000000002</v>
      </c>
      <c r="X58" s="4">
        <v>1</v>
      </c>
      <c r="Y58" s="4">
        <v>251.26000000000002</v>
      </c>
      <c r="Z58" s="4"/>
      <c r="AA58" s="4"/>
      <c r="AB58" s="4"/>
    </row>
    <row r="59" spans="1:28">
      <c r="A59" s="4">
        <v>50</v>
      </c>
      <c r="B59" s="4">
        <v>0</v>
      </c>
      <c r="C59" s="4">
        <v>0</v>
      </c>
      <c r="D59" s="4">
        <v>1</v>
      </c>
      <c r="E59" s="4">
        <v>231</v>
      </c>
      <c r="F59" s="4">
        <f>ROUND(Source!BB46,O59)</f>
        <v>0</v>
      </c>
      <c r="G59" s="4" t="s">
        <v>141</v>
      </c>
      <c r="H59" s="4" t="s">
        <v>142</v>
      </c>
      <c r="I59" s="4"/>
      <c r="J59" s="4"/>
      <c r="K59" s="4">
        <v>231</v>
      </c>
      <c r="L59" s="4">
        <v>12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>
      <c r="A60" s="4">
        <v>50</v>
      </c>
      <c r="B60" s="4">
        <v>0</v>
      </c>
      <c r="C60" s="4">
        <v>0</v>
      </c>
      <c r="D60" s="4">
        <v>1</v>
      </c>
      <c r="E60" s="4">
        <v>204</v>
      </c>
      <c r="F60" s="4">
        <f>ROUND(Source!R46,O60)</f>
        <v>55.21</v>
      </c>
      <c r="G60" s="4" t="s">
        <v>143</v>
      </c>
      <c r="H60" s="4" t="s">
        <v>144</v>
      </c>
      <c r="I60" s="4"/>
      <c r="J60" s="4"/>
      <c r="K60" s="4">
        <v>204</v>
      </c>
      <c r="L60" s="4">
        <v>13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55.21</v>
      </c>
      <c r="X60" s="4">
        <v>1</v>
      </c>
      <c r="Y60" s="4">
        <v>55.21</v>
      </c>
      <c r="Z60" s="4"/>
      <c r="AA60" s="4"/>
      <c r="AB60" s="4"/>
    </row>
    <row r="61" spans="1:28">
      <c r="A61" s="4">
        <v>50</v>
      </c>
      <c r="B61" s="4">
        <v>0</v>
      </c>
      <c r="C61" s="4">
        <v>0</v>
      </c>
      <c r="D61" s="4">
        <v>1</v>
      </c>
      <c r="E61" s="4">
        <v>205</v>
      </c>
      <c r="F61" s="4">
        <f>ROUND(Source!S46,O61)</f>
        <v>81821.36</v>
      </c>
      <c r="G61" s="4" t="s">
        <v>145</v>
      </c>
      <c r="H61" s="4" t="s">
        <v>146</v>
      </c>
      <c r="I61" s="4"/>
      <c r="J61" s="4"/>
      <c r="K61" s="4">
        <v>205</v>
      </c>
      <c r="L61" s="4">
        <v>14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81821.36</v>
      </c>
      <c r="X61" s="4">
        <v>1</v>
      </c>
      <c r="Y61" s="4">
        <v>81821.36</v>
      </c>
      <c r="Z61" s="4"/>
      <c r="AA61" s="4"/>
      <c r="AB61" s="4"/>
    </row>
    <row r="62" spans="1:28">
      <c r="A62" s="4">
        <v>50</v>
      </c>
      <c r="B62" s="4">
        <v>0</v>
      </c>
      <c r="C62" s="4">
        <v>0</v>
      </c>
      <c r="D62" s="4">
        <v>1</v>
      </c>
      <c r="E62" s="4">
        <v>232</v>
      </c>
      <c r="F62" s="4">
        <f>ROUND(Source!BC46,O62)</f>
        <v>0</v>
      </c>
      <c r="G62" s="4" t="s">
        <v>147</v>
      </c>
      <c r="H62" s="4" t="s">
        <v>148</v>
      </c>
      <c r="I62" s="4"/>
      <c r="J62" s="4"/>
      <c r="K62" s="4">
        <v>232</v>
      </c>
      <c r="L62" s="4">
        <v>15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>
      <c r="A63" s="4">
        <v>50</v>
      </c>
      <c r="B63" s="4">
        <v>0</v>
      </c>
      <c r="C63" s="4">
        <v>0</v>
      </c>
      <c r="D63" s="4">
        <v>1</v>
      </c>
      <c r="E63" s="4">
        <v>214</v>
      </c>
      <c r="F63" s="4">
        <f>ROUND(Source!AS46,O63)</f>
        <v>189994.07</v>
      </c>
      <c r="G63" s="4" t="s">
        <v>149</v>
      </c>
      <c r="H63" s="4" t="s">
        <v>150</v>
      </c>
      <c r="I63" s="4"/>
      <c r="J63" s="4"/>
      <c r="K63" s="4">
        <v>214</v>
      </c>
      <c r="L63" s="4">
        <v>16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189994.07</v>
      </c>
      <c r="X63" s="4">
        <v>1</v>
      </c>
      <c r="Y63" s="4">
        <v>189994.07</v>
      </c>
      <c r="Z63" s="4"/>
      <c r="AA63" s="4"/>
      <c r="AB63" s="4"/>
    </row>
    <row r="64" spans="1:28">
      <c r="A64" s="4">
        <v>50</v>
      </c>
      <c r="B64" s="4">
        <v>0</v>
      </c>
      <c r="C64" s="4">
        <v>0</v>
      </c>
      <c r="D64" s="4">
        <v>1</v>
      </c>
      <c r="E64" s="4">
        <v>215</v>
      </c>
      <c r="F64" s="4">
        <f>ROUND(Source!AT46,O64)</f>
        <v>0</v>
      </c>
      <c r="G64" s="4" t="s">
        <v>151</v>
      </c>
      <c r="H64" s="4" t="s">
        <v>152</v>
      </c>
      <c r="I64" s="4"/>
      <c r="J64" s="4"/>
      <c r="K64" s="4">
        <v>215</v>
      </c>
      <c r="L64" s="4">
        <v>17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>
      <c r="A65" s="4">
        <v>50</v>
      </c>
      <c r="B65" s="4">
        <v>0</v>
      </c>
      <c r="C65" s="4">
        <v>0</v>
      </c>
      <c r="D65" s="4">
        <v>1</v>
      </c>
      <c r="E65" s="4">
        <v>217</v>
      </c>
      <c r="F65" s="4">
        <f>ROUND(Source!AU46,O65)</f>
        <v>0</v>
      </c>
      <c r="G65" s="4" t="s">
        <v>153</v>
      </c>
      <c r="H65" s="4" t="s">
        <v>154</v>
      </c>
      <c r="I65" s="4"/>
      <c r="J65" s="4"/>
      <c r="K65" s="4">
        <v>217</v>
      </c>
      <c r="L65" s="4">
        <v>18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>
      <c r="A66" s="4">
        <v>50</v>
      </c>
      <c r="B66" s="4">
        <v>0</v>
      </c>
      <c r="C66" s="4">
        <v>0</v>
      </c>
      <c r="D66" s="4">
        <v>1</v>
      </c>
      <c r="E66" s="4">
        <v>230</v>
      </c>
      <c r="F66" s="4">
        <f>ROUND(Source!BA46,O66)</f>
        <v>0</v>
      </c>
      <c r="G66" s="4" t="s">
        <v>155</v>
      </c>
      <c r="H66" s="4" t="s">
        <v>156</v>
      </c>
      <c r="I66" s="4"/>
      <c r="J66" s="4"/>
      <c r="K66" s="4">
        <v>230</v>
      </c>
      <c r="L66" s="4">
        <v>19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>
      <c r="A67" s="4">
        <v>50</v>
      </c>
      <c r="B67" s="4">
        <v>0</v>
      </c>
      <c r="C67" s="4">
        <v>0</v>
      </c>
      <c r="D67" s="4">
        <v>1</v>
      </c>
      <c r="E67" s="4">
        <v>206</v>
      </c>
      <c r="F67" s="4">
        <f>ROUND(Source!T46,O67)</f>
        <v>0</v>
      </c>
      <c r="G67" s="4" t="s">
        <v>157</v>
      </c>
      <c r="H67" s="4" t="s">
        <v>158</v>
      </c>
      <c r="I67" s="4"/>
      <c r="J67" s="4"/>
      <c r="K67" s="4">
        <v>206</v>
      </c>
      <c r="L67" s="4">
        <v>20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>
      <c r="A68" s="4">
        <v>50</v>
      </c>
      <c r="B68" s="4">
        <v>0</v>
      </c>
      <c r="C68" s="4">
        <v>0</v>
      </c>
      <c r="D68" s="4">
        <v>1</v>
      </c>
      <c r="E68" s="4">
        <v>207</v>
      </c>
      <c r="F68" s="4">
        <f>ROUND(Source!U46,O68)</f>
        <v>199.1508</v>
      </c>
      <c r="G68" s="4" t="s">
        <v>159</v>
      </c>
      <c r="H68" s="4" t="s">
        <v>160</v>
      </c>
      <c r="I68" s="4"/>
      <c r="J68" s="4"/>
      <c r="K68" s="4">
        <v>207</v>
      </c>
      <c r="L68" s="4">
        <v>21</v>
      </c>
      <c r="M68" s="4">
        <v>3</v>
      </c>
      <c r="N68" s="4" t="s">
        <v>3</v>
      </c>
      <c r="O68" s="4">
        <v>7</v>
      </c>
      <c r="P68" s="4"/>
      <c r="Q68" s="4"/>
      <c r="R68" s="4"/>
      <c r="S68" s="4"/>
      <c r="T68" s="4"/>
      <c r="U68" s="4"/>
      <c r="V68" s="4"/>
      <c r="W68" s="4">
        <v>199.1508</v>
      </c>
      <c r="X68" s="4">
        <v>1</v>
      </c>
      <c r="Y68" s="4">
        <v>199.1508</v>
      </c>
      <c r="Z68" s="4"/>
      <c r="AA68" s="4"/>
      <c r="AB68" s="4"/>
    </row>
    <row r="69" spans="1:245">
      <c r="A69" s="4">
        <v>50</v>
      </c>
      <c r="B69" s="4">
        <v>0</v>
      </c>
      <c r="C69" s="4">
        <v>0</v>
      </c>
      <c r="D69" s="4">
        <v>1</v>
      </c>
      <c r="E69" s="4">
        <v>208</v>
      </c>
      <c r="F69" s="4">
        <f>ROUND(Source!V46,O69)</f>
        <v>8.48E-2</v>
      </c>
      <c r="G69" s="4" t="s">
        <v>161</v>
      </c>
      <c r="H69" s="4" t="s">
        <v>162</v>
      </c>
      <c r="I69" s="4"/>
      <c r="J69" s="4"/>
      <c r="K69" s="4">
        <v>208</v>
      </c>
      <c r="L69" s="4">
        <v>22</v>
      </c>
      <c r="M69" s="4">
        <v>3</v>
      </c>
      <c r="N69" s="4" t="s">
        <v>3</v>
      </c>
      <c r="O69" s="4">
        <v>7</v>
      </c>
      <c r="P69" s="4"/>
      <c r="Q69" s="4"/>
      <c r="R69" s="4"/>
      <c r="S69" s="4"/>
      <c r="T69" s="4"/>
      <c r="U69" s="4"/>
      <c r="V69" s="4"/>
      <c r="W69" s="4">
        <v>8.48E-2</v>
      </c>
      <c r="X69" s="4">
        <v>1</v>
      </c>
      <c r="Y69" s="4">
        <v>8.48E-2</v>
      </c>
      <c r="Z69" s="4"/>
      <c r="AA69" s="4"/>
      <c r="AB69" s="4"/>
    </row>
    <row r="70" spans="1:245">
      <c r="A70" s="4">
        <v>50</v>
      </c>
      <c r="B70" s="4">
        <v>0</v>
      </c>
      <c r="C70" s="4">
        <v>0</v>
      </c>
      <c r="D70" s="4">
        <v>1</v>
      </c>
      <c r="E70" s="4">
        <v>209</v>
      </c>
      <c r="F70" s="4">
        <f>ROUND(Source!W46,O70)</f>
        <v>0</v>
      </c>
      <c r="G70" s="4" t="s">
        <v>163</v>
      </c>
      <c r="H70" s="4" t="s">
        <v>164</v>
      </c>
      <c r="I70" s="4"/>
      <c r="J70" s="4"/>
      <c r="K70" s="4">
        <v>209</v>
      </c>
      <c r="L70" s="4">
        <v>23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>
      <c r="A71" s="4">
        <v>50</v>
      </c>
      <c r="B71" s="4">
        <v>0</v>
      </c>
      <c r="C71" s="4">
        <v>0</v>
      </c>
      <c r="D71" s="4">
        <v>1</v>
      </c>
      <c r="E71" s="4">
        <v>233</v>
      </c>
      <c r="F71" s="4">
        <f>ROUND(Source!BD46,O71)</f>
        <v>0</v>
      </c>
      <c r="G71" s="4" t="s">
        <v>165</v>
      </c>
      <c r="H71" s="4" t="s">
        <v>166</v>
      </c>
      <c r="I71" s="4"/>
      <c r="J71" s="4"/>
      <c r="K71" s="4">
        <v>233</v>
      </c>
      <c r="L71" s="4">
        <v>24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>
      <c r="A72" s="4">
        <v>50</v>
      </c>
      <c r="B72" s="4">
        <v>0</v>
      </c>
      <c r="C72" s="4">
        <v>0</v>
      </c>
      <c r="D72" s="4">
        <v>1</v>
      </c>
      <c r="E72" s="4">
        <v>210</v>
      </c>
      <c r="F72" s="4">
        <f>ROUND(Source!X46,O72)</f>
        <v>73334.67</v>
      </c>
      <c r="G72" s="4" t="s">
        <v>167</v>
      </c>
      <c r="H72" s="4" t="s">
        <v>168</v>
      </c>
      <c r="I72" s="4"/>
      <c r="J72" s="4"/>
      <c r="K72" s="4">
        <v>210</v>
      </c>
      <c r="L72" s="4">
        <v>25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73334.67</v>
      </c>
      <c r="X72" s="4">
        <v>1</v>
      </c>
      <c r="Y72" s="4">
        <v>73334.67</v>
      </c>
      <c r="Z72" s="4"/>
      <c r="AA72" s="4"/>
      <c r="AB72" s="4"/>
    </row>
    <row r="73" spans="1:245">
      <c r="A73" s="4">
        <v>50</v>
      </c>
      <c r="B73" s="4">
        <v>0</v>
      </c>
      <c r="C73" s="4">
        <v>0</v>
      </c>
      <c r="D73" s="4">
        <v>1</v>
      </c>
      <c r="E73" s="4">
        <v>211</v>
      </c>
      <c r="F73" s="4">
        <f>ROUND(Source!Y46,O73)</f>
        <v>33681.360000000001</v>
      </c>
      <c r="G73" s="4" t="s">
        <v>169</v>
      </c>
      <c r="H73" s="4" t="s">
        <v>170</v>
      </c>
      <c r="I73" s="4"/>
      <c r="J73" s="4"/>
      <c r="K73" s="4">
        <v>211</v>
      </c>
      <c r="L73" s="4">
        <v>26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33681.360000000001</v>
      </c>
      <c r="X73" s="4">
        <v>1</v>
      </c>
      <c r="Y73" s="4">
        <v>33681.360000000001</v>
      </c>
      <c r="Z73" s="4"/>
      <c r="AA73" s="4"/>
      <c r="AB73" s="4"/>
    </row>
    <row r="74" spans="1:245">
      <c r="A74" s="4">
        <v>50</v>
      </c>
      <c r="B74" s="4">
        <v>0</v>
      </c>
      <c r="C74" s="4">
        <v>0</v>
      </c>
      <c r="D74" s="4">
        <v>1</v>
      </c>
      <c r="E74" s="4">
        <v>224</v>
      </c>
      <c r="F74" s="4">
        <f>ROUND(Source!AR46,O74)</f>
        <v>189994.07</v>
      </c>
      <c r="G74" s="4" t="s">
        <v>171</v>
      </c>
      <c r="H74" s="4" t="s">
        <v>172</v>
      </c>
      <c r="I74" s="4"/>
      <c r="J74" s="4"/>
      <c r="K74" s="4">
        <v>224</v>
      </c>
      <c r="L74" s="4">
        <v>27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189994.07</v>
      </c>
      <c r="X74" s="4">
        <v>1</v>
      </c>
      <c r="Y74" s="4">
        <v>189994.07</v>
      </c>
      <c r="Z74" s="4"/>
      <c r="AA74" s="4"/>
      <c r="AB74" s="4"/>
    </row>
    <row r="76" spans="1:245">
      <c r="A76" s="1">
        <v>4</v>
      </c>
      <c r="B76" s="1">
        <v>1</v>
      </c>
      <c r="C76" s="1"/>
      <c r="D76" s="1">
        <f>ROW(A140)</f>
        <v>140</v>
      </c>
      <c r="E76" s="1"/>
      <c r="F76" s="1" t="s">
        <v>19</v>
      </c>
      <c r="G76" s="1" t="s">
        <v>173</v>
      </c>
      <c r="H76" s="1" t="s">
        <v>3</v>
      </c>
      <c r="I76" s="1">
        <v>0</v>
      </c>
      <c r="J76" s="1"/>
      <c r="K76" s="1">
        <v>-1</v>
      </c>
      <c r="L76" s="1"/>
      <c r="M76" s="1" t="s">
        <v>3</v>
      </c>
      <c r="N76" s="1"/>
      <c r="O76" s="1"/>
      <c r="P76" s="1"/>
      <c r="Q76" s="1"/>
      <c r="R76" s="1"/>
      <c r="S76" s="1">
        <v>0</v>
      </c>
      <c r="T76" s="1"/>
      <c r="U76" s="1" t="s">
        <v>3</v>
      </c>
      <c r="V76" s="1">
        <v>0</v>
      </c>
      <c r="W76" s="1"/>
      <c r="X76" s="1"/>
      <c r="Y76" s="1"/>
      <c r="Z76" s="1"/>
      <c r="AA76" s="1"/>
      <c r="AB76" s="1" t="s">
        <v>3</v>
      </c>
      <c r="AC76" s="1" t="s">
        <v>3</v>
      </c>
      <c r="AD76" s="1" t="s">
        <v>3</v>
      </c>
      <c r="AE76" s="1" t="s">
        <v>3</v>
      </c>
      <c r="AF76" s="1" t="s">
        <v>3</v>
      </c>
      <c r="AG76" s="1" t="s">
        <v>3</v>
      </c>
      <c r="AH76" s="1"/>
      <c r="AI76" s="1"/>
      <c r="AJ76" s="1"/>
      <c r="AK76" s="1"/>
      <c r="AL76" s="1"/>
      <c r="AM76" s="1"/>
      <c r="AN76" s="1"/>
      <c r="AO76" s="1"/>
      <c r="AP76" s="1" t="s">
        <v>3</v>
      </c>
      <c r="AQ76" s="1" t="s">
        <v>3</v>
      </c>
      <c r="AR76" s="1" t="s">
        <v>3</v>
      </c>
      <c r="AS76" s="1"/>
      <c r="AT76" s="1"/>
      <c r="AU76" s="1"/>
      <c r="AV76" s="1"/>
      <c r="AW76" s="1"/>
      <c r="AX76" s="1"/>
      <c r="AY76" s="1"/>
      <c r="AZ76" s="1" t="s">
        <v>3</v>
      </c>
      <c r="BA76" s="1"/>
      <c r="BB76" s="1" t="s">
        <v>3</v>
      </c>
      <c r="BC76" s="1" t="s">
        <v>3</v>
      </c>
      <c r="BD76" s="1" t="s">
        <v>3</v>
      </c>
      <c r="BE76" s="1" t="s">
        <v>3</v>
      </c>
      <c r="BF76" s="1" t="s">
        <v>3</v>
      </c>
      <c r="BG76" s="1" t="s">
        <v>3</v>
      </c>
      <c r="BH76" s="1" t="s">
        <v>3</v>
      </c>
      <c r="BI76" s="1" t="s">
        <v>3</v>
      </c>
      <c r="BJ76" s="1" t="s">
        <v>3</v>
      </c>
      <c r="BK76" s="1" t="s">
        <v>3</v>
      </c>
      <c r="BL76" s="1" t="s">
        <v>3</v>
      </c>
      <c r="BM76" s="1" t="s">
        <v>3</v>
      </c>
      <c r="BN76" s="1" t="s">
        <v>3</v>
      </c>
      <c r="BO76" s="1" t="s">
        <v>3</v>
      </c>
      <c r="BP76" s="1" t="s">
        <v>3</v>
      </c>
      <c r="BQ76" s="1"/>
      <c r="BR76" s="1"/>
      <c r="BS76" s="1"/>
      <c r="BT76" s="1"/>
      <c r="BU76" s="1"/>
      <c r="BV76" s="1"/>
      <c r="BW76" s="1"/>
      <c r="BX76" s="1">
        <v>0</v>
      </c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>
        <v>0</v>
      </c>
    </row>
    <row r="78" spans="1:245">
      <c r="A78" s="2">
        <v>52</v>
      </c>
      <c r="B78" s="2">
        <f t="shared" ref="B78:G78" si="47">B140</f>
        <v>1</v>
      </c>
      <c r="C78" s="2">
        <f t="shared" si="47"/>
        <v>4</v>
      </c>
      <c r="D78" s="2">
        <f t="shared" si="47"/>
        <v>76</v>
      </c>
      <c r="E78" s="2">
        <f t="shared" si="47"/>
        <v>0</v>
      </c>
      <c r="F78" s="2" t="str">
        <f t="shared" si="47"/>
        <v>Новый раздел</v>
      </c>
      <c r="G78" s="2" t="str">
        <f t="shared" si="47"/>
        <v>Монтажные работы   КЛ-6 кВ</v>
      </c>
      <c r="H78" s="2"/>
      <c r="I78" s="2"/>
      <c r="J78" s="2"/>
      <c r="K78" s="2"/>
      <c r="L78" s="2"/>
      <c r="M78" s="2"/>
      <c r="N78" s="2"/>
      <c r="O78" s="2">
        <f t="shared" ref="O78:AT78" si="48">O140</f>
        <v>132000.73000000001</v>
      </c>
      <c r="P78" s="2">
        <f t="shared" si="48"/>
        <v>9646.5499999999993</v>
      </c>
      <c r="Q78" s="2">
        <f t="shared" si="48"/>
        <v>11950.65</v>
      </c>
      <c r="R78" s="2">
        <f t="shared" si="48"/>
        <v>7687.85</v>
      </c>
      <c r="S78" s="2">
        <f t="shared" si="48"/>
        <v>102715.68</v>
      </c>
      <c r="T78" s="2">
        <f t="shared" si="48"/>
        <v>0</v>
      </c>
      <c r="U78" s="2">
        <f t="shared" si="48"/>
        <v>210.32816</v>
      </c>
      <c r="V78" s="2">
        <f t="shared" si="48"/>
        <v>14.451059999999998</v>
      </c>
      <c r="W78" s="2">
        <f t="shared" si="48"/>
        <v>0</v>
      </c>
      <c r="X78" s="2">
        <f t="shared" si="48"/>
        <v>107038.14</v>
      </c>
      <c r="Y78" s="2">
        <f t="shared" si="48"/>
        <v>56267.73</v>
      </c>
      <c r="Z78" s="2">
        <f t="shared" si="48"/>
        <v>0</v>
      </c>
      <c r="AA78" s="2">
        <f t="shared" si="48"/>
        <v>0</v>
      </c>
      <c r="AB78" s="2">
        <f t="shared" si="48"/>
        <v>132000.73000000001</v>
      </c>
      <c r="AC78" s="2">
        <f t="shared" si="48"/>
        <v>9646.5499999999993</v>
      </c>
      <c r="AD78" s="2">
        <f t="shared" si="48"/>
        <v>11950.65</v>
      </c>
      <c r="AE78" s="2">
        <f t="shared" si="48"/>
        <v>7687.85</v>
      </c>
      <c r="AF78" s="2">
        <f t="shared" si="48"/>
        <v>102715.68</v>
      </c>
      <c r="AG78" s="2">
        <f t="shared" si="48"/>
        <v>0</v>
      </c>
      <c r="AH78" s="2">
        <f t="shared" si="48"/>
        <v>210.32816</v>
      </c>
      <c r="AI78" s="2">
        <f t="shared" si="48"/>
        <v>14.451059999999998</v>
      </c>
      <c r="AJ78" s="2">
        <f t="shared" si="48"/>
        <v>0</v>
      </c>
      <c r="AK78" s="2">
        <f t="shared" si="48"/>
        <v>107038.14</v>
      </c>
      <c r="AL78" s="2">
        <f t="shared" si="48"/>
        <v>56267.73</v>
      </c>
      <c r="AM78" s="2">
        <f t="shared" si="48"/>
        <v>0</v>
      </c>
      <c r="AN78" s="2">
        <f t="shared" si="48"/>
        <v>0</v>
      </c>
      <c r="AO78" s="2">
        <f t="shared" si="48"/>
        <v>0</v>
      </c>
      <c r="AP78" s="2">
        <f t="shared" si="48"/>
        <v>0</v>
      </c>
      <c r="AQ78" s="2">
        <f t="shared" si="48"/>
        <v>0</v>
      </c>
      <c r="AR78" s="2">
        <f t="shared" si="48"/>
        <v>295306.59999999998</v>
      </c>
      <c r="AS78" s="2">
        <f t="shared" si="48"/>
        <v>0</v>
      </c>
      <c r="AT78" s="2">
        <f t="shared" si="48"/>
        <v>295306.59999999998</v>
      </c>
      <c r="AU78" s="2">
        <f t="shared" ref="AU78:BZ78" si="49">AU140</f>
        <v>0</v>
      </c>
      <c r="AV78" s="2">
        <f t="shared" si="49"/>
        <v>9646.5499999999993</v>
      </c>
      <c r="AW78" s="2">
        <f t="shared" si="49"/>
        <v>9646.5499999999993</v>
      </c>
      <c r="AX78" s="2">
        <f t="shared" si="49"/>
        <v>0</v>
      </c>
      <c r="AY78" s="2">
        <f t="shared" si="49"/>
        <v>9646.5499999999993</v>
      </c>
      <c r="AZ78" s="2">
        <f t="shared" si="49"/>
        <v>0</v>
      </c>
      <c r="BA78" s="2">
        <f t="shared" si="49"/>
        <v>0</v>
      </c>
      <c r="BB78" s="2">
        <f t="shared" si="49"/>
        <v>0</v>
      </c>
      <c r="BC78" s="2">
        <f t="shared" si="49"/>
        <v>0</v>
      </c>
      <c r="BD78" s="2">
        <f t="shared" si="49"/>
        <v>0</v>
      </c>
      <c r="BE78" s="2">
        <f t="shared" si="49"/>
        <v>0</v>
      </c>
      <c r="BF78" s="2">
        <f t="shared" si="49"/>
        <v>0</v>
      </c>
      <c r="BG78" s="2">
        <f t="shared" si="49"/>
        <v>0</v>
      </c>
      <c r="BH78" s="2">
        <f t="shared" si="49"/>
        <v>0</v>
      </c>
      <c r="BI78" s="2">
        <f t="shared" si="49"/>
        <v>0</v>
      </c>
      <c r="BJ78" s="2">
        <f t="shared" si="49"/>
        <v>0</v>
      </c>
      <c r="BK78" s="2">
        <f t="shared" si="49"/>
        <v>0</v>
      </c>
      <c r="BL78" s="2">
        <f t="shared" si="49"/>
        <v>0</v>
      </c>
      <c r="BM78" s="2">
        <f t="shared" si="49"/>
        <v>0</v>
      </c>
      <c r="BN78" s="2">
        <f t="shared" si="49"/>
        <v>0</v>
      </c>
      <c r="BO78" s="2">
        <f t="shared" si="49"/>
        <v>0</v>
      </c>
      <c r="BP78" s="2">
        <f t="shared" si="49"/>
        <v>0</v>
      </c>
      <c r="BQ78" s="2">
        <f t="shared" si="49"/>
        <v>0</v>
      </c>
      <c r="BR78" s="2">
        <f t="shared" si="49"/>
        <v>0</v>
      </c>
      <c r="BS78" s="2">
        <f t="shared" si="49"/>
        <v>0</v>
      </c>
      <c r="BT78" s="2">
        <f t="shared" si="49"/>
        <v>0</v>
      </c>
      <c r="BU78" s="2">
        <f t="shared" si="49"/>
        <v>0</v>
      </c>
      <c r="BV78" s="2">
        <f t="shared" si="49"/>
        <v>0</v>
      </c>
      <c r="BW78" s="2">
        <f t="shared" si="49"/>
        <v>0</v>
      </c>
      <c r="BX78" s="2">
        <f t="shared" si="49"/>
        <v>0</v>
      </c>
      <c r="BY78" s="2">
        <f t="shared" si="49"/>
        <v>0</v>
      </c>
      <c r="BZ78" s="2">
        <f t="shared" si="49"/>
        <v>0</v>
      </c>
      <c r="CA78" s="2">
        <f t="shared" ref="CA78:DF78" si="50">CA140</f>
        <v>295306.59999999998</v>
      </c>
      <c r="CB78" s="2">
        <f t="shared" si="50"/>
        <v>0</v>
      </c>
      <c r="CC78" s="2">
        <f t="shared" si="50"/>
        <v>295306.59999999998</v>
      </c>
      <c r="CD78" s="2">
        <f t="shared" si="50"/>
        <v>0</v>
      </c>
      <c r="CE78" s="2">
        <f t="shared" si="50"/>
        <v>9646.5499999999993</v>
      </c>
      <c r="CF78" s="2">
        <f t="shared" si="50"/>
        <v>9646.5499999999993</v>
      </c>
      <c r="CG78" s="2">
        <f t="shared" si="50"/>
        <v>0</v>
      </c>
      <c r="CH78" s="2">
        <f t="shared" si="50"/>
        <v>9646.5499999999993</v>
      </c>
      <c r="CI78" s="2">
        <f t="shared" si="50"/>
        <v>0</v>
      </c>
      <c r="CJ78" s="2">
        <f t="shared" si="50"/>
        <v>0</v>
      </c>
      <c r="CK78" s="2">
        <f t="shared" si="50"/>
        <v>0</v>
      </c>
      <c r="CL78" s="2">
        <f t="shared" si="50"/>
        <v>0</v>
      </c>
      <c r="CM78" s="2">
        <f t="shared" si="50"/>
        <v>0</v>
      </c>
      <c r="CN78" s="2">
        <f t="shared" si="50"/>
        <v>0</v>
      </c>
      <c r="CO78" s="2">
        <f t="shared" si="50"/>
        <v>0</v>
      </c>
      <c r="CP78" s="2">
        <f t="shared" si="50"/>
        <v>0</v>
      </c>
      <c r="CQ78" s="2">
        <f t="shared" si="50"/>
        <v>0</v>
      </c>
      <c r="CR78" s="2">
        <f t="shared" si="50"/>
        <v>0</v>
      </c>
      <c r="CS78" s="2">
        <f t="shared" si="50"/>
        <v>0</v>
      </c>
      <c r="CT78" s="2">
        <f t="shared" si="50"/>
        <v>0</v>
      </c>
      <c r="CU78" s="2">
        <f t="shared" si="50"/>
        <v>0</v>
      </c>
      <c r="CV78" s="2">
        <f t="shared" si="50"/>
        <v>0</v>
      </c>
      <c r="CW78" s="2">
        <f t="shared" si="50"/>
        <v>0</v>
      </c>
      <c r="CX78" s="2">
        <f t="shared" si="50"/>
        <v>0</v>
      </c>
      <c r="CY78" s="2">
        <f t="shared" si="50"/>
        <v>0</v>
      </c>
      <c r="CZ78" s="2">
        <f t="shared" si="50"/>
        <v>0</v>
      </c>
      <c r="DA78" s="2">
        <f t="shared" si="50"/>
        <v>0</v>
      </c>
      <c r="DB78" s="2">
        <f t="shared" si="50"/>
        <v>0</v>
      </c>
      <c r="DC78" s="2">
        <f t="shared" si="50"/>
        <v>0</v>
      </c>
      <c r="DD78" s="2">
        <f t="shared" si="50"/>
        <v>0</v>
      </c>
      <c r="DE78" s="2">
        <f t="shared" si="50"/>
        <v>0</v>
      </c>
      <c r="DF78" s="2">
        <f t="shared" si="50"/>
        <v>0</v>
      </c>
      <c r="DG78" s="3">
        <f t="shared" ref="DG78:EL78" si="51">DG140</f>
        <v>0</v>
      </c>
      <c r="DH78" s="3">
        <f t="shared" si="51"/>
        <v>0</v>
      </c>
      <c r="DI78" s="3">
        <f t="shared" si="51"/>
        <v>0</v>
      </c>
      <c r="DJ78" s="3">
        <f t="shared" si="51"/>
        <v>0</v>
      </c>
      <c r="DK78" s="3">
        <f t="shared" si="51"/>
        <v>0</v>
      </c>
      <c r="DL78" s="3">
        <f t="shared" si="51"/>
        <v>0</v>
      </c>
      <c r="DM78" s="3">
        <f t="shared" si="51"/>
        <v>0</v>
      </c>
      <c r="DN78" s="3">
        <f t="shared" si="51"/>
        <v>0</v>
      </c>
      <c r="DO78" s="3">
        <f t="shared" si="51"/>
        <v>0</v>
      </c>
      <c r="DP78" s="3">
        <f t="shared" si="51"/>
        <v>0</v>
      </c>
      <c r="DQ78" s="3">
        <f t="shared" si="51"/>
        <v>0</v>
      </c>
      <c r="DR78" s="3">
        <f t="shared" si="51"/>
        <v>0</v>
      </c>
      <c r="DS78" s="3">
        <f t="shared" si="51"/>
        <v>0</v>
      </c>
      <c r="DT78" s="3">
        <f t="shared" si="51"/>
        <v>0</v>
      </c>
      <c r="DU78" s="3">
        <f t="shared" si="51"/>
        <v>0</v>
      </c>
      <c r="DV78" s="3">
        <f t="shared" si="51"/>
        <v>0</v>
      </c>
      <c r="DW78" s="3">
        <f t="shared" si="51"/>
        <v>0</v>
      </c>
      <c r="DX78" s="3">
        <f t="shared" si="51"/>
        <v>0</v>
      </c>
      <c r="DY78" s="3">
        <f t="shared" si="51"/>
        <v>0</v>
      </c>
      <c r="DZ78" s="3">
        <f t="shared" si="51"/>
        <v>0</v>
      </c>
      <c r="EA78" s="3">
        <f t="shared" si="51"/>
        <v>0</v>
      </c>
      <c r="EB78" s="3">
        <f t="shared" si="51"/>
        <v>0</v>
      </c>
      <c r="EC78" s="3">
        <f t="shared" si="51"/>
        <v>0</v>
      </c>
      <c r="ED78" s="3">
        <f t="shared" si="51"/>
        <v>0</v>
      </c>
      <c r="EE78" s="3">
        <f t="shared" si="51"/>
        <v>0</v>
      </c>
      <c r="EF78" s="3">
        <f t="shared" si="51"/>
        <v>0</v>
      </c>
      <c r="EG78" s="3">
        <f t="shared" si="51"/>
        <v>0</v>
      </c>
      <c r="EH78" s="3">
        <f t="shared" si="51"/>
        <v>0</v>
      </c>
      <c r="EI78" s="3">
        <f t="shared" si="51"/>
        <v>0</v>
      </c>
      <c r="EJ78" s="3">
        <f t="shared" si="51"/>
        <v>0</v>
      </c>
      <c r="EK78" s="3">
        <f t="shared" si="51"/>
        <v>0</v>
      </c>
      <c r="EL78" s="3">
        <f t="shared" si="51"/>
        <v>0</v>
      </c>
      <c r="EM78" s="3">
        <f t="shared" ref="EM78:FR78" si="52">EM140</f>
        <v>0</v>
      </c>
      <c r="EN78" s="3">
        <f t="shared" si="52"/>
        <v>0</v>
      </c>
      <c r="EO78" s="3">
        <f t="shared" si="52"/>
        <v>0</v>
      </c>
      <c r="EP78" s="3">
        <f t="shared" si="52"/>
        <v>0</v>
      </c>
      <c r="EQ78" s="3">
        <f t="shared" si="52"/>
        <v>0</v>
      </c>
      <c r="ER78" s="3">
        <f t="shared" si="52"/>
        <v>0</v>
      </c>
      <c r="ES78" s="3">
        <f t="shared" si="52"/>
        <v>0</v>
      </c>
      <c r="ET78" s="3">
        <f t="shared" si="52"/>
        <v>0</v>
      </c>
      <c r="EU78" s="3">
        <f t="shared" si="52"/>
        <v>0</v>
      </c>
      <c r="EV78" s="3">
        <f t="shared" si="52"/>
        <v>0</v>
      </c>
      <c r="EW78" s="3">
        <f t="shared" si="52"/>
        <v>0</v>
      </c>
      <c r="EX78" s="3">
        <f t="shared" si="52"/>
        <v>0</v>
      </c>
      <c r="EY78" s="3">
        <f t="shared" si="52"/>
        <v>0</v>
      </c>
      <c r="EZ78" s="3">
        <f t="shared" si="52"/>
        <v>0</v>
      </c>
      <c r="FA78" s="3">
        <f t="shared" si="52"/>
        <v>0</v>
      </c>
      <c r="FB78" s="3">
        <f t="shared" si="52"/>
        <v>0</v>
      </c>
      <c r="FC78" s="3">
        <f t="shared" si="52"/>
        <v>0</v>
      </c>
      <c r="FD78" s="3">
        <f t="shared" si="52"/>
        <v>0</v>
      </c>
      <c r="FE78" s="3">
        <f t="shared" si="52"/>
        <v>0</v>
      </c>
      <c r="FF78" s="3">
        <f t="shared" si="52"/>
        <v>0</v>
      </c>
      <c r="FG78" s="3">
        <f t="shared" si="52"/>
        <v>0</v>
      </c>
      <c r="FH78" s="3">
        <f t="shared" si="52"/>
        <v>0</v>
      </c>
      <c r="FI78" s="3">
        <f t="shared" si="52"/>
        <v>0</v>
      </c>
      <c r="FJ78" s="3">
        <f t="shared" si="52"/>
        <v>0</v>
      </c>
      <c r="FK78" s="3">
        <f t="shared" si="52"/>
        <v>0</v>
      </c>
      <c r="FL78" s="3">
        <f t="shared" si="52"/>
        <v>0</v>
      </c>
      <c r="FM78" s="3">
        <f t="shared" si="52"/>
        <v>0</v>
      </c>
      <c r="FN78" s="3">
        <f t="shared" si="52"/>
        <v>0</v>
      </c>
      <c r="FO78" s="3">
        <f t="shared" si="52"/>
        <v>0</v>
      </c>
      <c r="FP78" s="3">
        <f t="shared" si="52"/>
        <v>0</v>
      </c>
      <c r="FQ78" s="3">
        <f t="shared" si="52"/>
        <v>0</v>
      </c>
      <c r="FR78" s="3">
        <f t="shared" si="52"/>
        <v>0</v>
      </c>
      <c r="FS78" s="3">
        <f t="shared" ref="FS78:GX78" si="53">FS140</f>
        <v>0</v>
      </c>
      <c r="FT78" s="3">
        <f t="shared" si="53"/>
        <v>0</v>
      </c>
      <c r="FU78" s="3">
        <f t="shared" si="53"/>
        <v>0</v>
      </c>
      <c r="FV78" s="3">
        <f t="shared" si="53"/>
        <v>0</v>
      </c>
      <c r="FW78" s="3">
        <f t="shared" si="53"/>
        <v>0</v>
      </c>
      <c r="FX78" s="3">
        <f t="shared" si="53"/>
        <v>0</v>
      </c>
      <c r="FY78" s="3">
        <f t="shared" si="53"/>
        <v>0</v>
      </c>
      <c r="FZ78" s="3">
        <f t="shared" si="53"/>
        <v>0</v>
      </c>
      <c r="GA78" s="3">
        <f t="shared" si="53"/>
        <v>0</v>
      </c>
      <c r="GB78" s="3">
        <f t="shared" si="53"/>
        <v>0</v>
      </c>
      <c r="GC78" s="3">
        <f t="shared" si="53"/>
        <v>0</v>
      </c>
      <c r="GD78" s="3">
        <f t="shared" si="53"/>
        <v>0</v>
      </c>
      <c r="GE78" s="3">
        <f t="shared" si="53"/>
        <v>0</v>
      </c>
      <c r="GF78" s="3">
        <f t="shared" si="53"/>
        <v>0</v>
      </c>
      <c r="GG78" s="3">
        <f t="shared" si="53"/>
        <v>0</v>
      </c>
      <c r="GH78" s="3">
        <f t="shared" si="53"/>
        <v>0</v>
      </c>
      <c r="GI78" s="3">
        <f t="shared" si="53"/>
        <v>0</v>
      </c>
      <c r="GJ78" s="3">
        <f t="shared" si="53"/>
        <v>0</v>
      </c>
      <c r="GK78" s="3">
        <f t="shared" si="53"/>
        <v>0</v>
      </c>
      <c r="GL78" s="3">
        <f t="shared" si="53"/>
        <v>0</v>
      </c>
      <c r="GM78" s="3">
        <f t="shared" si="53"/>
        <v>0</v>
      </c>
      <c r="GN78" s="3">
        <f t="shared" si="53"/>
        <v>0</v>
      </c>
      <c r="GO78" s="3">
        <f t="shared" si="53"/>
        <v>0</v>
      </c>
      <c r="GP78" s="3">
        <f t="shared" si="53"/>
        <v>0</v>
      </c>
      <c r="GQ78" s="3">
        <f t="shared" si="53"/>
        <v>0</v>
      </c>
      <c r="GR78" s="3">
        <f t="shared" si="53"/>
        <v>0</v>
      </c>
      <c r="GS78" s="3">
        <f t="shared" si="53"/>
        <v>0</v>
      </c>
      <c r="GT78" s="3">
        <f t="shared" si="53"/>
        <v>0</v>
      </c>
      <c r="GU78" s="3">
        <f t="shared" si="53"/>
        <v>0</v>
      </c>
      <c r="GV78" s="3">
        <f t="shared" si="53"/>
        <v>0</v>
      </c>
      <c r="GW78" s="3">
        <f t="shared" si="53"/>
        <v>0</v>
      </c>
      <c r="GX78" s="3">
        <f t="shared" si="53"/>
        <v>0</v>
      </c>
    </row>
    <row r="80" spans="1:245">
      <c r="A80">
        <v>17</v>
      </c>
      <c r="B80">
        <v>1</v>
      </c>
      <c r="C80">
        <f>ROW(SmtRes!A56)</f>
        <v>56</v>
      </c>
      <c r="D80">
        <f>ROW(EtalonRes!A57)</f>
        <v>57</v>
      </c>
      <c r="E80" t="s">
        <v>174</v>
      </c>
      <c r="F80" t="s">
        <v>175</v>
      </c>
      <c r="G80" t="s">
        <v>176</v>
      </c>
      <c r="H80" t="s">
        <v>177</v>
      </c>
      <c r="I80">
        <f>ROUND((9.3+162.4)/100,7)</f>
        <v>1.7170000000000001</v>
      </c>
      <c r="J80">
        <v>0</v>
      </c>
      <c r="K80">
        <f>ROUND((9.3+162.4)/100,7)</f>
        <v>1.7170000000000001</v>
      </c>
      <c r="O80">
        <f>ROUND(CP80,2)</f>
        <v>11896.47</v>
      </c>
      <c r="P80">
        <f>SUMIF(SmtRes!AQ53:'SmtRes'!AQ56,"=1",SmtRes!DF53:'SmtRes'!DF56)</f>
        <v>0</v>
      </c>
      <c r="Q80">
        <f>SUMIF(SmtRes!AQ53:'SmtRes'!AQ56,"=1",SmtRes!DG53:'SmtRes'!DG56)</f>
        <v>4053.67</v>
      </c>
      <c r="R80">
        <f>SUMIF(SmtRes!AQ53:'SmtRes'!AQ56,"=1",SmtRes!DH53:'SmtRes'!DH56)</f>
        <v>3368.1</v>
      </c>
      <c r="S80">
        <f>SUMIF(SmtRes!AQ53:'SmtRes'!AQ56,"=1",SmtRes!DI53:'SmtRes'!DI56)</f>
        <v>4474.7</v>
      </c>
      <c r="T80">
        <f t="shared" ref="T80:T111" si="54">ROUND(CU80*I80,2)</f>
        <v>0</v>
      </c>
      <c r="U80">
        <f>SUMIF(SmtRes!AQ53:'SmtRes'!AQ56,"=1",SmtRes!CV53:'SmtRes'!CV56)</f>
        <v>9.1000999999999994</v>
      </c>
      <c r="V80">
        <f>SUMIF(SmtRes!AQ53:'SmtRes'!AQ56,"=1",SmtRes!CW53:'SmtRes'!CW56)</f>
        <v>6.6962999999999999</v>
      </c>
      <c r="W80">
        <f t="shared" ref="W80:W111" si="55">ROUND(CX80*I80,2)</f>
        <v>0</v>
      </c>
      <c r="X80">
        <f t="shared" ref="X80:X111" si="56">ROUND(CY80,2)</f>
        <v>7607.52</v>
      </c>
      <c r="Y80">
        <f t="shared" ref="Y80:Y111" si="57">ROUND(CZ80,2)</f>
        <v>3999.83</v>
      </c>
      <c r="AA80">
        <v>68160465</v>
      </c>
      <c r="AB80">
        <f t="shared" ref="AB80:AB111" si="58">ROUND((AC80+AD80+AF80),6)</f>
        <v>4967.0200000000004</v>
      </c>
      <c r="AC80">
        <f>ROUND((0),6)</f>
        <v>0</v>
      </c>
      <c r="AD80">
        <f>ROUND((((SUM(SmtRes!BR53:'SmtRes'!BR56))-(SUM(SmtRes!BS53:'SmtRes'!BS56)))+AE80),6)</f>
        <v>2360.904</v>
      </c>
      <c r="AE80">
        <f>ROUND((SUM(SmtRes!BS53:'SmtRes'!BS56)),6)</f>
        <v>1961.6220000000001</v>
      </c>
      <c r="AF80">
        <f>ROUND((SUM(SmtRes!BT53:'SmtRes'!BT56)),6)</f>
        <v>2606.116</v>
      </c>
      <c r="AG80">
        <f t="shared" ref="AG80:AG111" si="59">ROUND((AP80),6)</f>
        <v>0</v>
      </c>
      <c r="AH80">
        <f>(SUM(SmtRes!BU53:'SmtRes'!BU56))</f>
        <v>5.3</v>
      </c>
      <c r="AI80">
        <f>(SUM(SmtRes!BV53:'SmtRes'!BV56))</f>
        <v>3.9</v>
      </c>
      <c r="AJ80">
        <f t="shared" ref="AJ80:AJ111" si="60">(AS80)</f>
        <v>0</v>
      </c>
      <c r="AK80">
        <v>6928.6420000000007</v>
      </c>
      <c r="AL80">
        <v>0</v>
      </c>
      <c r="AM80">
        <v>2360.904</v>
      </c>
      <c r="AN80">
        <v>1961.6220000000001</v>
      </c>
      <c r="AO80">
        <v>2606.116</v>
      </c>
      <c r="AP80">
        <v>0</v>
      </c>
      <c r="AQ80">
        <v>5.3</v>
      </c>
      <c r="AR80">
        <v>3.9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178</v>
      </c>
      <c r="BM80">
        <v>108001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(P80+Q80+S80+R80)</f>
        <v>11896.47</v>
      </c>
      <c r="CQ80">
        <f>SUMIF(SmtRes!AQ53:'SmtRes'!AQ56,"=1",SmtRes!AA53:'SmtRes'!AA56)</f>
        <v>0</v>
      </c>
      <c r="CR80">
        <f>SUMIF(SmtRes!AQ53:'SmtRes'!AQ56,"=1",SmtRes!AB53:'SmtRes'!AB56)</f>
        <v>605.36</v>
      </c>
      <c r="CS80">
        <f>SUMIF(SmtRes!AQ53:'SmtRes'!AQ56,"=1",SmtRes!AC53:'SmtRes'!AC56)</f>
        <v>502.98</v>
      </c>
      <c r="CT80">
        <f>SUMIF(SmtRes!AQ53:'SmtRes'!AQ56,"=1",SmtRes!AD53:'SmtRes'!AD56)</f>
        <v>491.72</v>
      </c>
      <c r="CU80">
        <f>AG80</f>
        <v>0</v>
      </c>
      <c r="CV80">
        <f>SUMIF(SmtRes!AQ53:'SmtRes'!AQ56,"=1",SmtRes!BU53:'SmtRes'!BU56)</f>
        <v>5.3</v>
      </c>
      <c r="CW80">
        <f>SUMIF(SmtRes!AQ53:'SmtRes'!AQ56,"=1",SmtRes!BV53:'SmtRes'!BV56)</f>
        <v>3.9</v>
      </c>
      <c r="CX80">
        <f>AJ80</f>
        <v>0</v>
      </c>
      <c r="CY80">
        <f>(((S80+R80)*AT80)/100)</f>
        <v>7607.5159999999996</v>
      </c>
      <c r="CZ80">
        <f>(((S80+R80)*AU80)/100)</f>
        <v>3999.828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177</v>
      </c>
      <c r="DW80" t="s">
        <v>177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63386653</v>
      </c>
      <c r="EF80">
        <v>3</v>
      </c>
      <c r="EG80" t="s">
        <v>179</v>
      </c>
      <c r="EH80">
        <v>0</v>
      </c>
      <c r="EI80" t="s">
        <v>3</v>
      </c>
      <c r="EJ80">
        <v>2</v>
      </c>
      <c r="EK80">
        <v>108001</v>
      </c>
      <c r="EL80" t="s">
        <v>180</v>
      </c>
      <c r="EM80" t="s">
        <v>181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5.3</v>
      </c>
      <c r="EX80">
        <v>3.9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804663904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ref="GL80:GL111" si="61">ROUND(IF(AND(BH80=3,BI80=3,FS80&lt;&gt;0),P80,0),2)</f>
        <v>0</v>
      </c>
      <c r="GM80">
        <f t="shared" ref="GM80:GM111" si="62">ROUND(O80+X80+Y80,2)+GX80</f>
        <v>23503.82</v>
      </c>
      <c r="GN80">
        <f t="shared" ref="GN80:GN111" si="63">IF(OR(BI80=0,BI80=1),GM80-GX80,0)</f>
        <v>0</v>
      </c>
      <c r="GO80">
        <f t="shared" ref="GO80:GO111" si="64">IF(BI80=2,GM80-GX80,0)</f>
        <v>23503.82</v>
      </c>
      <c r="GP80">
        <f t="shared" ref="GP80:GP111" si="65">IF(BI80=4,GM80-GX80,0)</f>
        <v>0</v>
      </c>
      <c r="GR80">
        <v>0</v>
      </c>
      <c r="GS80">
        <v>3</v>
      </c>
      <c r="GT80">
        <v>0</v>
      </c>
      <c r="GU80" t="s">
        <v>3</v>
      </c>
      <c r="GV80">
        <f t="shared" ref="GV80:GV111" si="66">ROUND((GT80),6)</f>
        <v>0</v>
      </c>
      <c r="GW80">
        <v>1</v>
      </c>
      <c r="GX80">
        <f t="shared" ref="GX80:GX111" si="67"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182</v>
      </c>
      <c r="HO80" t="s">
        <v>183</v>
      </c>
      <c r="HP80" t="s">
        <v>180</v>
      </c>
      <c r="HQ80" t="s">
        <v>180</v>
      </c>
      <c r="HS80">
        <v>0</v>
      </c>
      <c r="IK80">
        <v>0</v>
      </c>
    </row>
    <row r="81" spans="1:245">
      <c r="A81">
        <v>18</v>
      </c>
      <c r="B81">
        <v>1</v>
      </c>
      <c r="C81">
        <v>56</v>
      </c>
      <c r="E81" t="s">
        <v>184</v>
      </c>
      <c r="F81" t="s">
        <v>185</v>
      </c>
      <c r="G81" t="s">
        <v>186</v>
      </c>
      <c r="H81" t="s">
        <v>187</v>
      </c>
      <c r="I81">
        <f>J81</f>
        <v>2</v>
      </c>
      <c r="J81">
        <v>2</v>
      </c>
      <c r="K81">
        <v>2</v>
      </c>
      <c r="O81">
        <f>ROUND(P81,2)</f>
        <v>89.49</v>
      </c>
      <c r="P81">
        <f>ROUND(ROUND(ROUND(SUMIF(SmtRes!AQ53:'SmtRes'!AQ56,"=1",SmtRes!CU53:'SmtRes'!CU56),2),2)*I81/100,2)</f>
        <v>89.49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54"/>
        <v>0</v>
      </c>
      <c r="U81">
        <f>ROUND(CV81*I81,7)</f>
        <v>0</v>
      </c>
      <c r="V81">
        <f>ROUND(CW81*I81,7)</f>
        <v>0</v>
      </c>
      <c r="W81">
        <f t="shared" si="55"/>
        <v>0</v>
      </c>
      <c r="X81">
        <f t="shared" si="56"/>
        <v>0</v>
      </c>
      <c r="Y81">
        <f t="shared" si="57"/>
        <v>0</v>
      </c>
      <c r="AA81">
        <v>68160465</v>
      </c>
      <c r="AB81">
        <f t="shared" si="58"/>
        <v>0</v>
      </c>
      <c r="AC81">
        <f>ROUND((ES81),6)</f>
        <v>0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59"/>
        <v>0</v>
      </c>
      <c r="AH81">
        <f>(EW81)</f>
        <v>0</v>
      </c>
      <c r="AI81">
        <f>(EX81)</f>
        <v>0</v>
      </c>
      <c r="AJ81">
        <f t="shared" si="60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3</v>
      </c>
      <c r="BM81">
        <v>108001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0</f>
        <v>0</v>
      </c>
      <c r="CQ81">
        <f>0</f>
        <v>0</v>
      </c>
      <c r="CR81">
        <f>0</f>
        <v>0</v>
      </c>
      <c r="CS81">
        <f>0</f>
        <v>0</v>
      </c>
      <c r="CT81">
        <f>0</f>
        <v>0</v>
      </c>
      <c r="CU81">
        <f>0</f>
        <v>0</v>
      </c>
      <c r="CV81">
        <f>0</f>
        <v>0</v>
      </c>
      <c r="CW81">
        <f>0</f>
        <v>0</v>
      </c>
      <c r="CX81">
        <f>0</f>
        <v>0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187</v>
      </c>
      <c r="DW81" t="s">
        <v>187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63386653</v>
      </c>
      <c r="EF81">
        <v>3</v>
      </c>
      <c r="EG81" t="s">
        <v>179</v>
      </c>
      <c r="EH81">
        <v>0</v>
      </c>
      <c r="EI81" t="s">
        <v>3</v>
      </c>
      <c r="EJ81">
        <v>2</v>
      </c>
      <c r="EK81">
        <v>108001</v>
      </c>
      <c r="EL81" t="s">
        <v>180</v>
      </c>
      <c r="EM81" t="s">
        <v>181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274903907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1"/>
        <v>0</v>
      </c>
      <c r="GM81">
        <f t="shared" si="62"/>
        <v>89.49</v>
      </c>
      <c r="GN81">
        <f t="shared" si="63"/>
        <v>0</v>
      </c>
      <c r="GO81">
        <f t="shared" si="64"/>
        <v>89.49</v>
      </c>
      <c r="GP81">
        <f t="shared" si="65"/>
        <v>0</v>
      </c>
      <c r="GR81">
        <v>0</v>
      </c>
      <c r="GS81">
        <v>3</v>
      </c>
      <c r="GT81">
        <v>0</v>
      </c>
      <c r="GU81" t="s">
        <v>3</v>
      </c>
      <c r="GV81">
        <f t="shared" si="66"/>
        <v>0</v>
      </c>
      <c r="GW81">
        <v>1</v>
      </c>
      <c r="GX81">
        <f t="shared" si="67"/>
        <v>0</v>
      </c>
      <c r="HA81">
        <v>0</v>
      </c>
      <c r="HB81">
        <v>0</v>
      </c>
      <c r="HC81">
        <f>0</f>
        <v>0</v>
      </c>
      <c r="HE81" t="s">
        <v>3</v>
      </c>
      <c r="HF81" t="s">
        <v>3</v>
      </c>
      <c r="HM81" t="s">
        <v>3</v>
      </c>
      <c r="HN81" t="s">
        <v>182</v>
      </c>
      <c r="HO81" t="s">
        <v>183</v>
      </c>
      <c r="HP81" t="s">
        <v>180</v>
      </c>
      <c r="HQ81" t="s">
        <v>180</v>
      </c>
      <c r="HS81">
        <v>0</v>
      </c>
      <c r="IK81">
        <v>0</v>
      </c>
    </row>
    <row r="82" spans="1:245">
      <c r="A82">
        <v>17</v>
      </c>
      <c r="B82">
        <v>1</v>
      </c>
      <c r="C82">
        <f>ROW(SmtRes!A71)</f>
        <v>71</v>
      </c>
      <c r="D82">
        <f>ROW(EtalonRes!A72)</f>
        <v>72</v>
      </c>
      <c r="E82" t="s">
        <v>188</v>
      </c>
      <c r="F82" t="s">
        <v>189</v>
      </c>
      <c r="G82" t="s">
        <v>190</v>
      </c>
      <c r="H82" t="s">
        <v>177</v>
      </c>
      <c r="I82">
        <f>ROUND((9.3+162.4)/100,7)</f>
        <v>1.7170000000000001</v>
      </c>
      <c r="J82">
        <v>0</v>
      </c>
      <c r="K82">
        <f>ROUND((9.3+162.4)/100,7)</f>
        <v>1.7170000000000001</v>
      </c>
      <c r="O82">
        <f>ROUND(CP82,2)</f>
        <v>30693.89</v>
      </c>
      <c r="P82">
        <f>SUMIF(SmtRes!AQ57:'SmtRes'!AQ71,"=1",SmtRes!DF57:'SmtRes'!DF71)</f>
        <v>272.65999999999997</v>
      </c>
      <c r="Q82">
        <f>SUMIF(SmtRes!AQ57:'SmtRes'!AQ71,"=1",SmtRes!DG57:'SmtRes'!DG71)</f>
        <v>1757.69</v>
      </c>
      <c r="R82">
        <f>SUMIF(SmtRes!AQ57:'SmtRes'!AQ71,"=1",SmtRes!DH57:'SmtRes'!DH71)</f>
        <v>835.77</v>
      </c>
      <c r="S82">
        <f>SUMIF(SmtRes!AQ57:'SmtRes'!AQ71,"=1",SmtRes!DI57:'SmtRes'!DI71)</f>
        <v>27827.77</v>
      </c>
      <c r="T82">
        <f t="shared" si="54"/>
        <v>0</v>
      </c>
      <c r="U82">
        <f>SUMIF(SmtRes!AQ57:'SmtRes'!AQ71,"=1",SmtRes!CV57:'SmtRes'!CV71)</f>
        <v>55.54495</v>
      </c>
      <c r="V82">
        <f>SUMIF(SmtRes!AQ57:'SmtRes'!AQ71,"=1",SmtRes!CW57:'SmtRes'!CW71)</f>
        <v>1.44228</v>
      </c>
      <c r="W82">
        <f t="shared" si="55"/>
        <v>0</v>
      </c>
      <c r="X82">
        <f t="shared" si="56"/>
        <v>27803.63</v>
      </c>
      <c r="Y82">
        <f t="shared" si="57"/>
        <v>14618.41</v>
      </c>
      <c r="AA82">
        <v>68160465</v>
      </c>
      <c r="AB82">
        <f t="shared" si="58"/>
        <v>17165.883241</v>
      </c>
      <c r="AC82">
        <f>ROUND((SUM(SmtRes!BQ57:'SmtRes'!BQ71)),6)</f>
        <v>87.911641000000003</v>
      </c>
      <c r="AD82">
        <f>ROUND((((SUM(SmtRes!BR57:'SmtRes'!BR71))-(SUM(SmtRes!BS57:'SmtRes'!BS71)))+AE82),6)</f>
        <v>870.76919999999996</v>
      </c>
      <c r="AE82">
        <f>ROUND((SUM(SmtRes!BS57:'SmtRes'!BS71)),6)</f>
        <v>486.76330000000002</v>
      </c>
      <c r="AF82">
        <f>ROUND((SUM(SmtRes!BT57:'SmtRes'!BT71)),6)</f>
        <v>16207.2024</v>
      </c>
      <c r="AG82">
        <f t="shared" si="59"/>
        <v>0</v>
      </c>
      <c r="AH82">
        <f>(SUM(SmtRes!BU57:'SmtRes'!BU71))</f>
        <v>32.349999999999994</v>
      </c>
      <c r="AI82">
        <f>(SUM(SmtRes!BV57:'SmtRes'!BV71))</f>
        <v>0.84000000000000008</v>
      </c>
      <c r="AJ82">
        <f t="shared" si="60"/>
        <v>0</v>
      </c>
      <c r="AK82">
        <v>17652.646541000002</v>
      </c>
      <c r="AL82">
        <v>87.911641000000003</v>
      </c>
      <c r="AM82">
        <v>870.76919999999996</v>
      </c>
      <c r="AN82">
        <v>486.76330000000002</v>
      </c>
      <c r="AO82">
        <v>16207.202400000002</v>
      </c>
      <c r="AP82">
        <v>0</v>
      </c>
      <c r="AQ82">
        <v>32.349999999999994</v>
      </c>
      <c r="AR82">
        <v>0.84000000000000008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191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(P82+Q82+S82+R82)</f>
        <v>30693.89</v>
      </c>
      <c r="CQ82">
        <f>SUMIF(SmtRes!AQ57:'SmtRes'!AQ71,"=1",SmtRes!AA57:'SmtRes'!AA71)</f>
        <v>105959.45</v>
      </c>
      <c r="CR82">
        <f>SUMIF(SmtRes!AQ57:'SmtRes'!AQ71,"=1",SmtRes!AB57:'SmtRes'!AB71)</f>
        <v>3429.57</v>
      </c>
      <c r="CS82">
        <f>SUMIF(SmtRes!AQ57:'SmtRes'!AQ71,"=1",SmtRes!AC57:'SmtRes'!AC71)</f>
        <v>1756.6799999999998</v>
      </c>
      <c r="CT82">
        <f>SUMIF(SmtRes!AQ57:'SmtRes'!AQ71,"=1",SmtRes!AD57:'SmtRes'!AD71)</f>
        <v>2612.5</v>
      </c>
      <c r="CU82">
        <f>AG82</f>
        <v>0</v>
      </c>
      <c r="CV82">
        <f>SUMIF(SmtRes!AQ57:'SmtRes'!AQ71,"=1",SmtRes!BU57:'SmtRes'!BU71)</f>
        <v>32.349999999999994</v>
      </c>
      <c r="CW82">
        <f>SUMIF(SmtRes!AQ57:'SmtRes'!AQ71,"=1",SmtRes!BV57:'SmtRes'!BV71)</f>
        <v>0.84000000000000008</v>
      </c>
      <c r="CX82">
        <f>AJ82</f>
        <v>0</v>
      </c>
      <c r="CY82">
        <f>(((S82+R82)*AT82)/100)</f>
        <v>27803.6338</v>
      </c>
      <c r="CZ82">
        <f>(((S82+R82)*AU82)/100)</f>
        <v>14618.4054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177</v>
      </c>
      <c r="DW82" t="s">
        <v>177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63386653</v>
      </c>
      <c r="EF82">
        <v>3</v>
      </c>
      <c r="EG82" t="s">
        <v>179</v>
      </c>
      <c r="EH82">
        <v>0</v>
      </c>
      <c r="EI82" t="s">
        <v>3</v>
      </c>
      <c r="EJ82">
        <v>2</v>
      </c>
      <c r="EK82">
        <v>108001</v>
      </c>
      <c r="EL82" t="s">
        <v>180</v>
      </c>
      <c r="EM82" t="s">
        <v>181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32.35</v>
      </c>
      <c r="EX82">
        <v>0.84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146101795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1"/>
        <v>0</v>
      </c>
      <c r="GM82">
        <f t="shared" si="62"/>
        <v>73115.929999999993</v>
      </c>
      <c r="GN82">
        <f t="shared" si="63"/>
        <v>0</v>
      </c>
      <c r="GO82">
        <f t="shared" si="64"/>
        <v>73115.929999999993</v>
      </c>
      <c r="GP82">
        <f t="shared" si="65"/>
        <v>0</v>
      </c>
      <c r="GR82">
        <v>0</v>
      </c>
      <c r="GS82">
        <v>3</v>
      </c>
      <c r="GT82">
        <v>0</v>
      </c>
      <c r="GU82" t="s">
        <v>3</v>
      </c>
      <c r="GV82">
        <f t="shared" si="66"/>
        <v>0</v>
      </c>
      <c r="GW82">
        <v>1</v>
      </c>
      <c r="GX82">
        <f t="shared" si="67"/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182</v>
      </c>
      <c r="HO82" t="s">
        <v>183</v>
      </c>
      <c r="HP82" t="s">
        <v>180</v>
      </c>
      <c r="HQ82" t="s">
        <v>180</v>
      </c>
      <c r="HS82">
        <v>0</v>
      </c>
      <c r="IK82">
        <v>0</v>
      </c>
    </row>
    <row r="83" spans="1:245">
      <c r="A83">
        <v>18</v>
      </c>
      <c r="B83">
        <v>1</v>
      </c>
      <c r="C83">
        <v>71</v>
      </c>
      <c r="E83" t="s">
        <v>192</v>
      </c>
      <c r="F83" t="s">
        <v>185</v>
      </c>
      <c r="G83" t="s">
        <v>186</v>
      </c>
      <c r="H83" t="s">
        <v>187</v>
      </c>
      <c r="I83">
        <f>J83</f>
        <v>2</v>
      </c>
      <c r="J83">
        <v>2</v>
      </c>
      <c r="K83">
        <v>2</v>
      </c>
      <c r="O83">
        <f>ROUND(P83,2)</f>
        <v>556.55999999999995</v>
      </c>
      <c r="P83">
        <f>ROUND(ROUND(ROUND(SUMIF(SmtRes!AQ57:'SmtRes'!AQ71,"=1",SmtRes!CU57:'SmtRes'!CU71),2),2)*I83/100,2)</f>
        <v>556.55999999999995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 t="shared" si="54"/>
        <v>0</v>
      </c>
      <c r="U83">
        <f>ROUND(CV83*I83,7)</f>
        <v>0</v>
      </c>
      <c r="V83">
        <f>ROUND(CW83*I83,7)</f>
        <v>0</v>
      </c>
      <c r="W83">
        <f t="shared" si="55"/>
        <v>0</v>
      </c>
      <c r="X83">
        <f t="shared" si="56"/>
        <v>0</v>
      </c>
      <c r="Y83">
        <f t="shared" si="57"/>
        <v>0</v>
      </c>
      <c r="AA83">
        <v>68160465</v>
      </c>
      <c r="AB83">
        <f t="shared" si="58"/>
        <v>0</v>
      </c>
      <c r="AC83">
        <f>ROUND((ES83),6)</f>
        <v>0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59"/>
        <v>0</v>
      </c>
      <c r="AH83">
        <f>(EW83)</f>
        <v>0</v>
      </c>
      <c r="AI83">
        <f>(EX83)</f>
        <v>0</v>
      </c>
      <c r="AJ83">
        <f t="shared" si="60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3</v>
      </c>
      <c r="BM83">
        <v>108001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0</f>
        <v>0</v>
      </c>
      <c r="CQ83">
        <f>0</f>
        <v>0</v>
      </c>
      <c r="CR83">
        <f>0</f>
        <v>0</v>
      </c>
      <c r="CS83">
        <f>0</f>
        <v>0</v>
      </c>
      <c r="CT83">
        <f>0</f>
        <v>0</v>
      </c>
      <c r="CU83">
        <f>0</f>
        <v>0</v>
      </c>
      <c r="CV83">
        <f>0</f>
        <v>0</v>
      </c>
      <c r="CW83">
        <f>0</f>
        <v>0</v>
      </c>
      <c r="CX83">
        <f>0</f>
        <v>0</v>
      </c>
      <c r="CY83">
        <f>0</f>
        <v>0</v>
      </c>
      <c r="CZ83">
        <f>0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187</v>
      </c>
      <c r="DW83" t="s">
        <v>187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63386653</v>
      </c>
      <c r="EF83">
        <v>3</v>
      </c>
      <c r="EG83" t="s">
        <v>179</v>
      </c>
      <c r="EH83">
        <v>0</v>
      </c>
      <c r="EI83" t="s">
        <v>3</v>
      </c>
      <c r="EJ83">
        <v>2</v>
      </c>
      <c r="EK83">
        <v>108001</v>
      </c>
      <c r="EL83" t="s">
        <v>180</v>
      </c>
      <c r="EM83" t="s">
        <v>181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274903907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1"/>
        <v>0</v>
      </c>
      <c r="GM83">
        <f t="shared" si="62"/>
        <v>556.55999999999995</v>
      </c>
      <c r="GN83">
        <f t="shared" si="63"/>
        <v>0</v>
      </c>
      <c r="GO83">
        <f t="shared" si="64"/>
        <v>556.55999999999995</v>
      </c>
      <c r="GP83">
        <f t="shared" si="65"/>
        <v>0</v>
      </c>
      <c r="GR83">
        <v>0</v>
      </c>
      <c r="GS83">
        <v>3</v>
      </c>
      <c r="GT83">
        <v>0</v>
      </c>
      <c r="GU83" t="s">
        <v>3</v>
      </c>
      <c r="GV83">
        <f t="shared" si="66"/>
        <v>0</v>
      </c>
      <c r="GW83">
        <v>1</v>
      </c>
      <c r="GX83">
        <f t="shared" si="67"/>
        <v>0</v>
      </c>
      <c r="HA83">
        <v>0</v>
      </c>
      <c r="HB83">
        <v>0</v>
      </c>
      <c r="HC83">
        <f>0</f>
        <v>0</v>
      </c>
      <c r="HE83" t="s">
        <v>3</v>
      </c>
      <c r="HF83" t="s">
        <v>3</v>
      </c>
      <c r="HM83" t="s">
        <v>3</v>
      </c>
      <c r="HN83" t="s">
        <v>182</v>
      </c>
      <c r="HO83" t="s">
        <v>183</v>
      </c>
      <c r="HP83" t="s">
        <v>180</v>
      </c>
      <c r="HQ83" t="s">
        <v>180</v>
      </c>
      <c r="HS83">
        <v>0</v>
      </c>
      <c r="IK83">
        <v>0</v>
      </c>
    </row>
    <row r="84" spans="1:245">
      <c r="A84">
        <v>17</v>
      </c>
      <c r="B84">
        <v>1</v>
      </c>
      <c r="C84">
        <f>ROW(SmtRes!A83)</f>
        <v>83</v>
      </c>
      <c r="D84">
        <f>ROW(EtalonRes!A84)</f>
        <v>84</v>
      </c>
      <c r="E84" t="s">
        <v>3</v>
      </c>
      <c r="F84" t="s">
        <v>193</v>
      </c>
      <c r="G84" t="s">
        <v>194</v>
      </c>
      <c r="H84" t="s">
        <v>177</v>
      </c>
      <c r="I84">
        <f>ROUND((9.3+162.4)/100,7)</f>
        <v>1.7170000000000001</v>
      </c>
      <c r="J84">
        <v>0</v>
      </c>
      <c r="K84">
        <f>ROUND((9.3+162.4)/100,7)</f>
        <v>1.7170000000000001</v>
      </c>
      <c r="O84">
        <f>ROUND(CP84,2)</f>
        <v>16172.64</v>
      </c>
      <c r="P84">
        <f>SUMIF(SmtRes!AQ72:'SmtRes'!AQ83,"=1",SmtRes!DF72:'SmtRes'!DF83)</f>
        <v>1029.77</v>
      </c>
      <c r="Q84">
        <f>SUMIF(SmtRes!AQ72:'SmtRes'!AQ83,"=1",SmtRes!DG72:'SmtRes'!DG83)</f>
        <v>3649.52</v>
      </c>
      <c r="R84">
        <f>SUMIF(SmtRes!AQ72:'SmtRes'!AQ83,"=1",SmtRes!DH72:'SmtRes'!DH83)</f>
        <v>1902.29</v>
      </c>
      <c r="S84">
        <f>SUMIF(SmtRes!AQ72:'SmtRes'!AQ83,"=1",SmtRes!DI72:'SmtRes'!DI83)</f>
        <v>9591.06</v>
      </c>
      <c r="T84">
        <f t="shared" si="54"/>
        <v>0</v>
      </c>
      <c r="U84">
        <f>SUMIF(SmtRes!AQ72:'SmtRes'!AQ83,"=1",SmtRes!CV72:'SmtRes'!CV83)</f>
        <v>19.505120000000002</v>
      </c>
      <c r="V84">
        <f>SUMIF(SmtRes!AQ72:'SmtRes'!AQ83,"=1",SmtRes!CW72:'SmtRes'!CW83)</f>
        <v>3.2279599999999999</v>
      </c>
      <c r="W84">
        <f t="shared" si="55"/>
        <v>0</v>
      </c>
      <c r="X84">
        <f t="shared" si="56"/>
        <v>11148.55</v>
      </c>
      <c r="Y84">
        <f t="shared" si="57"/>
        <v>5861.61</v>
      </c>
      <c r="AA84">
        <v>-1</v>
      </c>
      <c r="AB84">
        <f t="shared" si="58"/>
        <v>8303.0365980000006</v>
      </c>
      <c r="AC84">
        <f>ROUND((SUM(SmtRes!BQ72:'SmtRes'!BQ83)),6)</f>
        <v>600.91559800000005</v>
      </c>
      <c r="AD84">
        <f>ROUND((((SUM(SmtRes!BR72:'SmtRes'!BR83))-(SUM(SmtRes!BS72:'SmtRes'!BS83)))+AE84),6)</f>
        <v>2116.1817999999998</v>
      </c>
      <c r="AE84">
        <f>ROUND((SUM(SmtRes!BS72:'SmtRes'!BS83)),6)</f>
        <v>1107.9122</v>
      </c>
      <c r="AF84">
        <f>ROUND((SUM(SmtRes!BT72:'SmtRes'!BT83)),6)</f>
        <v>5585.9391999999998</v>
      </c>
      <c r="AG84">
        <f t="shared" si="59"/>
        <v>0</v>
      </c>
      <c r="AH84">
        <f>(SUM(SmtRes!BU72:'SmtRes'!BU83))</f>
        <v>11.36</v>
      </c>
      <c r="AI84">
        <f>(SUM(SmtRes!BV72:'SmtRes'!BV83))</f>
        <v>1.88</v>
      </c>
      <c r="AJ84">
        <f t="shared" si="60"/>
        <v>0</v>
      </c>
      <c r="AK84">
        <v>9410.9487984000007</v>
      </c>
      <c r="AL84">
        <v>600.91559840000002</v>
      </c>
      <c r="AM84">
        <v>2116.1817999999998</v>
      </c>
      <c r="AN84">
        <v>1107.9122</v>
      </c>
      <c r="AO84">
        <v>5585.9391999999998</v>
      </c>
      <c r="AP84">
        <v>0</v>
      </c>
      <c r="AQ84">
        <v>11.36</v>
      </c>
      <c r="AR84">
        <v>1.88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195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16172.64</v>
      </c>
      <c r="CQ84">
        <f>SUMIF(SmtRes!AQ72:'SmtRes'!AQ83,"=1",SmtRes!AA72:'SmtRes'!AA83)</f>
        <v>215411.09</v>
      </c>
      <c r="CR84">
        <f>SUMIF(SmtRes!AQ72:'SmtRes'!AQ83,"=1",SmtRes!AB72:'SmtRes'!AB83)</f>
        <v>2234.29</v>
      </c>
      <c r="CS84">
        <f>SUMIF(SmtRes!AQ72:'SmtRes'!AQ83,"=1",SmtRes!AC72:'SmtRes'!AC83)</f>
        <v>1178.6300000000001</v>
      </c>
      <c r="CT84">
        <f>SUMIF(SmtRes!AQ72:'SmtRes'!AQ83,"=1",SmtRes!AD72:'SmtRes'!AD83)</f>
        <v>491.72</v>
      </c>
      <c r="CU84">
        <f>AG84</f>
        <v>0</v>
      </c>
      <c r="CV84">
        <f>SUMIF(SmtRes!AQ72:'SmtRes'!AQ83,"=1",SmtRes!BU72:'SmtRes'!BU83)</f>
        <v>11.36</v>
      </c>
      <c r="CW84">
        <f>SUMIF(SmtRes!AQ72:'SmtRes'!AQ83,"=1",SmtRes!BV72:'SmtRes'!BV83)</f>
        <v>1.88</v>
      </c>
      <c r="CX84">
        <f>AJ84</f>
        <v>0</v>
      </c>
      <c r="CY84">
        <f>(((S84+R84)*AT84)/100)</f>
        <v>11148.549499999999</v>
      </c>
      <c r="CZ84">
        <f>(((S84+R84)*AU84)/100)</f>
        <v>5861.6084999999994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177</v>
      </c>
      <c r="DW84" t="s">
        <v>177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63386653</v>
      </c>
      <c r="EF84">
        <v>3</v>
      </c>
      <c r="EG84" t="s">
        <v>179</v>
      </c>
      <c r="EH84">
        <v>0</v>
      </c>
      <c r="EI84" t="s">
        <v>3</v>
      </c>
      <c r="EJ84">
        <v>2</v>
      </c>
      <c r="EK84">
        <v>108001</v>
      </c>
      <c r="EL84" t="s">
        <v>180</v>
      </c>
      <c r="EM84" t="s">
        <v>181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11.36</v>
      </c>
      <c r="EX84">
        <v>1.88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1804248215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1"/>
        <v>0</v>
      </c>
      <c r="GM84">
        <f t="shared" si="62"/>
        <v>33182.800000000003</v>
      </c>
      <c r="GN84">
        <f t="shared" si="63"/>
        <v>0</v>
      </c>
      <c r="GO84">
        <f t="shared" si="64"/>
        <v>33182.800000000003</v>
      </c>
      <c r="GP84">
        <f t="shared" si="65"/>
        <v>0</v>
      </c>
      <c r="GR84">
        <v>0</v>
      </c>
      <c r="GS84">
        <v>3</v>
      </c>
      <c r="GT84">
        <v>0</v>
      </c>
      <c r="GU84" t="s">
        <v>3</v>
      </c>
      <c r="GV84">
        <f t="shared" si="66"/>
        <v>0</v>
      </c>
      <c r="GW84">
        <v>1</v>
      </c>
      <c r="GX84">
        <f t="shared" si="67"/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182</v>
      </c>
      <c r="HO84" t="s">
        <v>183</v>
      </c>
      <c r="HP84" t="s">
        <v>180</v>
      </c>
      <c r="HQ84" t="s">
        <v>180</v>
      </c>
      <c r="HS84">
        <v>0</v>
      </c>
      <c r="IK84">
        <v>0</v>
      </c>
    </row>
    <row r="85" spans="1:245">
      <c r="A85">
        <v>18</v>
      </c>
      <c r="B85">
        <v>1</v>
      </c>
      <c r="C85">
        <v>83</v>
      </c>
      <c r="E85" t="s">
        <v>3</v>
      </c>
      <c r="F85" t="s">
        <v>185</v>
      </c>
      <c r="G85" t="s">
        <v>186</v>
      </c>
      <c r="H85" t="s">
        <v>187</v>
      </c>
      <c r="I85">
        <f>J85</f>
        <v>2</v>
      </c>
      <c r="J85">
        <v>2</v>
      </c>
      <c r="K85">
        <v>2</v>
      </c>
      <c r="O85">
        <f>ROUND(P85,2)</f>
        <v>191.82</v>
      </c>
      <c r="P85">
        <f>ROUND(ROUND(ROUND(SUMIF(SmtRes!AQ72:'SmtRes'!AQ83,"=1",SmtRes!CU72:'SmtRes'!CU83),2),2)*I85/100,2)</f>
        <v>191.82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 t="shared" si="54"/>
        <v>0</v>
      </c>
      <c r="U85">
        <f>ROUND(CV85*I85,7)</f>
        <v>0</v>
      </c>
      <c r="V85">
        <f>ROUND(CW85*I85,7)</f>
        <v>0</v>
      </c>
      <c r="W85">
        <f t="shared" si="55"/>
        <v>0</v>
      </c>
      <c r="X85">
        <f t="shared" si="56"/>
        <v>0</v>
      </c>
      <c r="Y85">
        <f t="shared" si="57"/>
        <v>0</v>
      </c>
      <c r="AA85">
        <v>-1</v>
      </c>
      <c r="AB85">
        <f t="shared" si="58"/>
        <v>0</v>
      </c>
      <c r="AC85">
        <f>ROUND((ES85),6)</f>
        <v>0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 t="shared" si="59"/>
        <v>0</v>
      </c>
      <c r="AH85">
        <f>(EW85)</f>
        <v>0</v>
      </c>
      <c r="AI85">
        <f>(EX85)</f>
        <v>0</v>
      </c>
      <c r="AJ85">
        <f t="shared" si="60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3</v>
      </c>
      <c r="BM85">
        <v>108001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0</f>
        <v>0</v>
      </c>
      <c r="CQ85">
        <f>0</f>
        <v>0</v>
      </c>
      <c r="CR85">
        <f>0</f>
        <v>0</v>
      </c>
      <c r="CS85">
        <f>0</f>
        <v>0</v>
      </c>
      <c r="CT85">
        <f>0</f>
        <v>0</v>
      </c>
      <c r="CU85">
        <f>0</f>
        <v>0</v>
      </c>
      <c r="CV85">
        <f>0</f>
        <v>0</v>
      </c>
      <c r="CW85">
        <f>0</f>
        <v>0</v>
      </c>
      <c r="CX85">
        <f>0</f>
        <v>0</v>
      </c>
      <c r="CY85">
        <f>0</f>
        <v>0</v>
      </c>
      <c r="CZ85">
        <f>0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187</v>
      </c>
      <c r="DW85" t="s">
        <v>187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63386653</v>
      </c>
      <c r="EF85">
        <v>3</v>
      </c>
      <c r="EG85" t="s">
        <v>179</v>
      </c>
      <c r="EH85">
        <v>0</v>
      </c>
      <c r="EI85" t="s">
        <v>3</v>
      </c>
      <c r="EJ85">
        <v>2</v>
      </c>
      <c r="EK85">
        <v>108001</v>
      </c>
      <c r="EL85" t="s">
        <v>180</v>
      </c>
      <c r="EM85" t="s">
        <v>181</v>
      </c>
      <c r="EO85" t="s">
        <v>3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274903907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1"/>
        <v>0</v>
      </c>
      <c r="GM85">
        <f t="shared" si="62"/>
        <v>191.82</v>
      </c>
      <c r="GN85">
        <f t="shared" si="63"/>
        <v>0</v>
      </c>
      <c r="GO85">
        <f t="shared" si="64"/>
        <v>191.82</v>
      </c>
      <c r="GP85">
        <f t="shared" si="65"/>
        <v>0</v>
      </c>
      <c r="GR85">
        <v>0</v>
      </c>
      <c r="GS85">
        <v>3</v>
      </c>
      <c r="GT85">
        <v>0</v>
      </c>
      <c r="GU85" t="s">
        <v>3</v>
      </c>
      <c r="GV85">
        <f t="shared" si="66"/>
        <v>0</v>
      </c>
      <c r="GW85">
        <v>1</v>
      </c>
      <c r="GX85">
        <f t="shared" si="67"/>
        <v>0</v>
      </c>
      <c r="HA85">
        <v>0</v>
      </c>
      <c r="HB85">
        <v>0</v>
      </c>
      <c r="HC85">
        <f>0</f>
        <v>0</v>
      </c>
      <c r="HE85" t="s">
        <v>3</v>
      </c>
      <c r="HF85" t="s">
        <v>3</v>
      </c>
      <c r="HM85" t="s">
        <v>3</v>
      </c>
      <c r="HN85" t="s">
        <v>182</v>
      </c>
      <c r="HO85" t="s">
        <v>183</v>
      </c>
      <c r="HP85" t="s">
        <v>180</v>
      </c>
      <c r="HQ85" t="s">
        <v>180</v>
      </c>
      <c r="HS85">
        <v>0</v>
      </c>
      <c r="IK85">
        <v>0</v>
      </c>
    </row>
    <row r="86" spans="1:245">
      <c r="A86">
        <v>17</v>
      </c>
      <c r="B86">
        <v>1</v>
      </c>
      <c r="C86">
        <f>ROW(SmtRes!A93)</f>
        <v>93</v>
      </c>
      <c r="D86">
        <f>ROW(EtalonRes!A94)</f>
        <v>94</v>
      </c>
      <c r="E86" t="s">
        <v>3</v>
      </c>
      <c r="F86" t="s">
        <v>196</v>
      </c>
      <c r="G86" t="s">
        <v>197</v>
      </c>
      <c r="H86" t="s">
        <v>177</v>
      </c>
      <c r="I86">
        <f>ROUND(29.5*3/100,7)</f>
        <v>0.88500000000000001</v>
      </c>
      <c r="J86">
        <v>0</v>
      </c>
      <c r="K86">
        <f>ROUND(29.5*3/100,7)</f>
        <v>0.88500000000000001</v>
      </c>
      <c r="O86">
        <f>ROUND(CP86,2)</f>
        <v>9410.3799999999992</v>
      </c>
      <c r="P86">
        <f>SUMIF(SmtRes!AQ84:'SmtRes'!AQ93,"=1",SmtRes!DF84:'SmtRes'!DF93)</f>
        <v>673.93999999999994</v>
      </c>
      <c r="Q86">
        <f>SUMIF(SmtRes!AQ84:'SmtRes'!AQ93,"=1",SmtRes!DG84:'SmtRes'!DG93)</f>
        <v>451.02</v>
      </c>
      <c r="R86">
        <f>SUMIF(SmtRes!AQ84:'SmtRes'!AQ93,"=1",SmtRes!DH84:'SmtRes'!DH93)</f>
        <v>208.62</v>
      </c>
      <c r="S86">
        <f>SUMIF(SmtRes!AQ84:'SmtRes'!AQ93,"=1",SmtRes!DI84:'SmtRes'!DI93)</f>
        <v>8076.8</v>
      </c>
      <c r="T86">
        <f t="shared" si="54"/>
        <v>0</v>
      </c>
      <c r="U86">
        <f>SUMIF(SmtRes!AQ84:'SmtRes'!AQ93,"=1",SmtRes!CV84:'SmtRes'!CV93)</f>
        <v>16.425599999999999</v>
      </c>
      <c r="V86">
        <f>SUMIF(SmtRes!AQ84:'SmtRes'!AQ93,"=1",SmtRes!CW84:'SmtRes'!CW93)</f>
        <v>0.35399999999999998</v>
      </c>
      <c r="W86">
        <f t="shared" si="55"/>
        <v>0</v>
      </c>
      <c r="X86">
        <f t="shared" si="56"/>
        <v>8036.86</v>
      </c>
      <c r="Y86">
        <f t="shared" si="57"/>
        <v>4225.5600000000004</v>
      </c>
      <c r="AA86">
        <v>-1</v>
      </c>
      <c r="AB86">
        <f t="shared" si="58"/>
        <v>10094.620247999999</v>
      </c>
      <c r="AC86">
        <f>ROUND((SUM(SmtRes!BQ84:'SmtRes'!BQ93)),6)</f>
        <v>474.13704799999999</v>
      </c>
      <c r="AD86">
        <f>ROUND((((SUM(SmtRes!BR84:'SmtRes'!BR93))-(SUM(SmtRes!BS84:'SmtRes'!BS93)))+AE86),6)</f>
        <v>494.16</v>
      </c>
      <c r="AE86">
        <f>ROUND((SUM(SmtRes!BS84:'SmtRes'!BS93)),6)</f>
        <v>235.726</v>
      </c>
      <c r="AF86">
        <f>ROUND((SUM(SmtRes!BT84:'SmtRes'!BT93)),6)</f>
        <v>9126.3232000000007</v>
      </c>
      <c r="AG86">
        <f t="shared" si="59"/>
        <v>0</v>
      </c>
      <c r="AH86">
        <f>(SUM(SmtRes!BU84:'SmtRes'!BU93))</f>
        <v>18.559999999999999</v>
      </c>
      <c r="AI86">
        <f>(SUM(SmtRes!BV84:'SmtRes'!BV93))</f>
        <v>0.4</v>
      </c>
      <c r="AJ86">
        <f t="shared" si="60"/>
        <v>0</v>
      </c>
      <c r="AK86">
        <v>10330.346248400001</v>
      </c>
      <c r="AL86">
        <v>474.13704840000003</v>
      </c>
      <c r="AM86">
        <v>494.16</v>
      </c>
      <c r="AN86">
        <v>235.726</v>
      </c>
      <c r="AO86">
        <v>9126.3232000000007</v>
      </c>
      <c r="AP86">
        <v>0</v>
      </c>
      <c r="AQ86">
        <v>18.559999999999999</v>
      </c>
      <c r="AR86">
        <v>0.4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198</v>
      </c>
      <c r="BM86">
        <v>108001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9410.380000000001</v>
      </c>
      <c r="CQ86">
        <f>SUMIF(SmtRes!AQ84:'SmtRes'!AQ93,"=1",SmtRes!AA84:'SmtRes'!AA93)</f>
        <v>108237.76000000001</v>
      </c>
      <c r="CR86">
        <f>SUMIF(SmtRes!AQ84:'SmtRes'!AQ93,"=1",SmtRes!AB84:'SmtRes'!AB93)</f>
        <v>2234.29</v>
      </c>
      <c r="CS86">
        <f>SUMIF(SmtRes!AQ84:'SmtRes'!AQ93,"=1",SmtRes!AC84:'SmtRes'!AC93)</f>
        <v>1178.6300000000001</v>
      </c>
      <c r="CT86">
        <f>SUMIF(SmtRes!AQ84:'SmtRes'!AQ93,"=1",SmtRes!AD84:'SmtRes'!AD93)</f>
        <v>491.72</v>
      </c>
      <c r="CU86">
        <f>AG86</f>
        <v>0</v>
      </c>
      <c r="CV86">
        <f>SUMIF(SmtRes!AQ84:'SmtRes'!AQ93,"=1",SmtRes!BU84:'SmtRes'!BU93)</f>
        <v>18.559999999999999</v>
      </c>
      <c r="CW86">
        <f>SUMIF(SmtRes!AQ84:'SmtRes'!AQ93,"=1",SmtRes!BV84:'SmtRes'!BV93)</f>
        <v>0.4</v>
      </c>
      <c r="CX86">
        <f>AJ86</f>
        <v>0</v>
      </c>
      <c r="CY86">
        <f>(((S86+R86)*AT86)/100)</f>
        <v>8036.8573999999999</v>
      </c>
      <c r="CZ86">
        <f>(((S86+R86)*AU86)/100)</f>
        <v>4225.5641999999998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177</v>
      </c>
      <c r="DW86" t="s">
        <v>177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63386653</v>
      </c>
      <c r="EF86">
        <v>3</v>
      </c>
      <c r="EG86" t="s">
        <v>179</v>
      </c>
      <c r="EH86">
        <v>0</v>
      </c>
      <c r="EI86" t="s">
        <v>3</v>
      </c>
      <c r="EJ86">
        <v>2</v>
      </c>
      <c r="EK86">
        <v>108001</v>
      </c>
      <c r="EL86" t="s">
        <v>180</v>
      </c>
      <c r="EM86" t="s">
        <v>181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18.559999999999999</v>
      </c>
      <c r="EX86">
        <v>0.4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1356257681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1"/>
        <v>0</v>
      </c>
      <c r="GM86">
        <f t="shared" si="62"/>
        <v>21672.799999999999</v>
      </c>
      <c r="GN86">
        <f t="shared" si="63"/>
        <v>0</v>
      </c>
      <c r="GO86">
        <f t="shared" si="64"/>
        <v>21672.799999999999</v>
      </c>
      <c r="GP86">
        <f t="shared" si="65"/>
        <v>0</v>
      </c>
      <c r="GR86">
        <v>0</v>
      </c>
      <c r="GS86">
        <v>3</v>
      </c>
      <c r="GT86">
        <v>0</v>
      </c>
      <c r="GU86" t="s">
        <v>3</v>
      </c>
      <c r="GV86">
        <f t="shared" si="66"/>
        <v>0</v>
      </c>
      <c r="GW86">
        <v>1</v>
      </c>
      <c r="GX86">
        <f t="shared" si="67"/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182</v>
      </c>
      <c r="HO86" t="s">
        <v>183</v>
      </c>
      <c r="HP86" t="s">
        <v>180</v>
      </c>
      <c r="HQ86" t="s">
        <v>180</v>
      </c>
      <c r="HS86">
        <v>0</v>
      </c>
      <c r="IK86">
        <v>0</v>
      </c>
    </row>
    <row r="87" spans="1:245">
      <c r="A87">
        <v>18</v>
      </c>
      <c r="B87">
        <v>1</v>
      </c>
      <c r="C87">
        <v>93</v>
      </c>
      <c r="E87" t="s">
        <v>3</v>
      </c>
      <c r="F87" t="s">
        <v>185</v>
      </c>
      <c r="G87" t="s">
        <v>186</v>
      </c>
      <c r="H87" t="s">
        <v>187</v>
      </c>
      <c r="I87">
        <f>J87</f>
        <v>2</v>
      </c>
      <c r="J87">
        <v>2</v>
      </c>
      <c r="K87">
        <v>2</v>
      </c>
      <c r="O87">
        <f>ROUND(P87,2)</f>
        <v>161.54</v>
      </c>
      <c r="P87">
        <f>ROUND(ROUND(ROUND(SUMIF(SmtRes!AQ84:'SmtRes'!AQ93,"=1",SmtRes!CU84:'SmtRes'!CU93),2),2)*I87/100,2)</f>
        <v>161.54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 t="shared" si="54"/>
        <v>0</v>
      </c>
      <c r="U87">
        <f>ROUND(CV87*I87,7)</f>
        <v>0</v>
      </c>
      <c r="V87">
        <f>ROUND(CW87*I87,7)</f>
        <v>0</v>
      </c>
      <c r="W87">
        <f t="shared" si="55"/>
        <v>0</v>
      </c>
      <c r="X87">
        <f t="shared" si="56"/>
        <v>0</v>
      </c>
      <c r="Y87">
        <f t="shared" si="57"/>
        <v>0</v>
      </c>
      <c r="AA87">
        <v>-1</v>
      </c>
      <c r="AB87">
        <f t="shared" si="58"/>
        <v>0</v>
      </c>
      <c r="AC87">
        <f>ROUND((ES87),6)</f>
        <v>0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59"/>
        <v>0</v>
      </c>
      <c r="AH87">
        <f>(EW87)</f>
        <v>0</v>
      </c>
      <c r="AI87">
        <f>(EX87)</f>
        <v>0</v>
      </c>
      <c r="AJ87">
        <f t="shared" si="60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97</v>
      </c>
      <c r="AU87">
        <v>51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3</v>
      </c>
      <c r="BM87">
        <v>108001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>0</f>
        <v>0</v>
      </c>
      <c r="CQ87">
        <f>0</f>
        <v>0</v>
      </c>
      <c r="CR87">
        <f>0</f>
        <v>0</v>
      </c>
      <c r="CS87">
        <f>0</f>
        <v>0</v>
      </c>
      <c r="CT87">
        <f>0</f>
        <v>0</v>
      </c>
      <c r="CU87">
        <f>0</f>
        <v>0</v>
      </c>
      <c r="CV87">
        <f>0</f>
        <v>0</v>
      </c>
      <c r="CW87">
        <f>0</f>
        <v>0</v>
      </c>
      <c r="CX87">
        <f>0</f>
        <v>0</v>
      </c>
      <c r="CY87">
        <f>0</f>
        <v>0</v>
      </c>
      <c r="CZ87">
        <f>0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187</v>
      </c>
      <c r="DW87" t="s">
        <v>187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63386653</v>
      </c>
      <c r="EF87">
        <v>3</v>
      </c>
      <c r="EG87" t="s">
        <v>179</v>
      </c>
      <c r="EH87">
        <v>0</v>
      </c>
      <c r="EI87" t="s">
        <v>3</v>
      </c>
      <c r="EJ87">
        <v>2</v>
      </c>
      <c r="EK87">
        <v>108001</v>
      </c>
      <c r="EL87" t="s">
        <v>180</v>
      </c>
      <c r="EM87" t="s">
        <v>181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274903907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1"/>
        <v>0</v>
      </c>
      <c r="GM87">
        <f t="shared" si="62"/>
        <v>161.54</v>
      </c>
      <c r="GN87">
        <f t="shared" si="63"/>
        <v>0</v>
      </c>
      <c r="GO87">
        <f t="shared" si="64"/>
        <v>161.54</v>
      </c>
      <c r="GP87">
        <f t="shared" si="65"/>
        <v>0</v>
      </c>
      <c r="GR87">
        <v>0</v>
      </c>
      <c r="GS87">
        <v>3</v>
      </c>
      <c r="GT87">
        <v>0</v>
      </c>
      <c r="GU87" t="s">
        <v>3</v>
      </c>
      <c r="GV87">
        <f t="shared" si="66"/>
        <v>0</v>
      </c>
      <c r="GW87">
        <v>1</v>
      </c>
      <c r="GX87">
        <f t="shared" si="67"/>
        <v>0</v>
      </c>
      <c r="HA87">
        <v>0</v>
      </c>
      <c r="HB87">
        <v>0</v>
      </c>
      <c r="HC87">
        <f>0</f>
        <v>0</v>
      </c>
      <c r="HE87" t="s">
        <v>3</v>
      </c>
      <c r="HF87" t="s">
        <v>3</v>
      </c>
      <c r="HM87" t="s">
        <v>3</v>
      </c>
      <c r="HN87" t="s">
        <v>182</v>
      </c>
      <c r="HO87" t="s">
        <v>183</v>
      </c>
      <c r="HP87" t="s">
        <v>180</v>
      </c>
      <c r="HQ87" t="s">
        <v>180</v>
      </c>
      <c r="HS87">
        <v>0</v>
      </c>
      <c r="IK87">
        <v>0</v>
      </c>
    </row>
    <row r="88" spans="1:245">
      <c r="A88">
        <v>17</v>
      </c>
      <c r="B88">
        <v>1</v>
      </c>
      <c r="C88">
        <f>ROW(SmtRes!A103)</f>
        <v>103</v>
      </c>
      <c r="D88">
        <f>ROW(EtalonRes!A104)</f>
        <v>104</v>
      </c>
      <c r="E88" t="s">
        <v>3</v>
      </c>
      <c r="F88" t="s">
        <v>199</v>
      </c>
      <c r="G88" t="s">
        <v>200</v>
      </c>
      <c r="H88" t="s">
        <v>177</v>
      </c>
      <c r="I88">
        <f>ROUND(29.5/100,7)</f>
        <v>0.29499999999999998</v>
      </c>
      <c r="J88">
        <v>0</v>
      </c>
      <c r="K88">
        <f>ROUND(29.5/100,7)</f>
        <v>0.29499999999999998</v>
      </c>
      <c r="O88">
        <f>ROUND(CP88,2)</f>
        <v>4738.3900000000003</v>
      </c>
      <c r="P88">
        <f>SUMIF(SmtRes!AQ94:'SmtRes'!AQ103,"=1",SmtRes!DF94:'SmtRes'!DF103)</f>
        <v>224.64999999999998</v>
      </c>
      <c r="Q88">
        <f>SUMIF(SmtRes!AQ94:'SmtRes'!AQ103,"=1",SmtRes!DG94:'SmtRes'!DG103)</f>
        <v>173.71</v>
      </c>
      <c r="R88">
        <f>SUMIF(SmtRes!AQ94:'SmtRes'!AQ103,"=1",SmtRes!DH94:'SmtRes'!DH103)</f>
        <v>69.539999999999992</v>
      </c>
      <c r="S88">
        <f>SUMIF(SmtRes!AQ94:'SmtRes'!AQ103,"=1",SmtRes!DI94:'SmtRes'!DI103)</f>
        <v>4270.49</v>
      </c>
      <c r="T88">
        <f t="shared" si="54"/>
        <v>0</v>
      </c>
      <c r="U88">
        <f>SUMIF(SmtRes!AQ94:'SmtRes'!AQ103,"=1",SmtRes!CV94:'SmtRes'!CV103)</f>
        <v>8.6847999999999992</v>
      </c>
      <c r="V88">
        <f>SUMIF(SmtRes!AQ94:'SmtRes'!AQ103,"=1",SmtRes!CW94:'SmtRes'!CW103)</f>
        <v>0.11799999999999999</v>
      </c>
      <c r="W88">
        <f t="shared" si="55"/>
        <v>0</v>
      </c>
      <c r="X88">
        <f t="shared" si="56"/>
        <v>4209.83</v>
      </c>
      <c r="Y88">
        <f t="shared" si="57"/>
        <v>2213.42</v>
      </c>
      <c r="AA88">
        <v>-1</v>
      </c>
      <c r="AB88">
        <f t="shared" si="58"/>
        <v>15502.715848</v>
      </c>
      <c r="AC88">
        <f>ROUND((SUM(SmtRes!BQ94:'SmtRes'!BQ103)),6)</f>
        <v>474.13704799999999</v>
      </c>
      <c r="AD88">
        <f>ROUND((((SUM(SmtRes!BR94:'SmtRes'!BR103))-(SUM(SmtRes!BS94:'SmtRes'!BS103)))+AE88),6)</f>
        <v>552.34199999999998</v>
      </c>
      <c r="AE88">
        <f>ROUND((SUM(SmtRes!BS94:'SmtRes'!BS103)),6)</f>
        <v>235.726</v>
      </c>
      <c r="AF88">
        <f>ROUND((SUM(SmtRes!BT94:'SmtRes'!BT103)),6)</f>
        <v>14476.236800000001</v>
      </c>
      <c r="AG88">
        <f t="shared" si="59"/>
        <v>0</v>
      </c>
      <c r="AH88">
        <f>(SUM(SmtRes!BU94:'SmtRes'!BU103))</f>
        <v>29.44</v>
      </c>
      <c r="AI88">
        <f>(SUM(SmtRes!BV94:'SmtRes'!BV103))</f>
        <v>0.4</v>
      </c>
      <c r="AJ88">
        <f t="shared" si="60"/>
        <v>0</v>
      </c>
      <c r="AK88">
        <v>15738.441848400002</v>
      </c>
      <c r="AL88">
        <v>474.13704840000003</v>
      </c>
      <c r="AM88">
        <v>552.34199999999998</v>
      </c>
      <c r="AN88">
        <v>235.726</v>
      </c>
      <c r="AO88">
        <v>14476.236800000001</v>
      </c>
      <c r="AP88">
        <v>0</v>
      </c>
      <c r="AQ88">
        <v>29.44</v>
      </c>
      <c r="AR88">
        <v>0.4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201</v>
      </c>
      <c r="BM88">
        <v>108001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(P88+Q88+S88+R88)</f>
        <v>4738.3899999999994</v>
      </c>
      <c r="CQ88">
        <f>SUMIF(SmtRes!AQ94:'SmtRes'!AQ103,"=1",SmtRes!AA94:'SmtRes'!AA103)</f>
        <v>108237.76000000001</v>
      </c>
      <c r="CR88">
        <f>SUMIF(SmtRes!AQ94:'SmtRes'!AQ103,"=1",SmtRes!AB94:'SmtRes'!AB103)</f>
        <v>2240.7800000000002</v>
      </c>
      <c r="CS88">
        <f>SUMIF(SmtRes!AQ94:'SmtRes'!AQ103,"=1",SmtRes!AC94:'SmtRes'!AC103)</f>
        <v>1178.6300000000001</v>
      </c>
      <c r="CT88">
        <f>SUMIF(SmtRes!AQ94:'SmtRes'!AQ103,"=1",SmtRes!AD94:'SmtRes'!AD103)</f>
        <v>491.72</v>
      </c>
      <c r="CU88">
        <f>AG88</f>
        <v>0</v>
      </c>
      <c r="CV88">
        <f>SUMIF(SmtRes!AQ94:'SmtRes'!AQ103,"=1",SmtRes!BU94:'SmtRes'!BU103)</f>
        <v>29.44</v>
      </c>
      <c r="CW88">
        <f>SUMIF(SmtRes!AQ94:'SmtRes'!AQ103,"=1",SmtRes!BV94:'SmtRes'!BV103)</f>
        <v>0.4</v>
      </c>
      <c r="CX88">
        <f>AJ88</f>
        <v>0</v>
      </c>
      <c r="CY88">
        <f>(((S88+R88)*AT88)/100)</f>
        <v>4209.8290999999999</v>
      </c>
      <c r="CZ88">
        <f>(((S88+R88)*AU88)/100)</f>
        <v>2213.4153000000001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177</v>
      </c>
      <c r="DW88" t="s">
        <v>177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63386653</v>
      </c>
      <c r="EF88">
        <v>3</v>
      </c>
      <c r="EG88" t="s">
        <v>179</v>
      </c>
      <c r="EH88">
        <v>0</v>
      </c>
      <c r="EI88" t="s">
        <v>3</v>
      </c>
      <c r="EJ88">
        <v>2</v>
      </c>
      <c r="EK88">
        <v>108001</v>
      </c>
      <c r="EL88" t="s">
        <v>180</v>
      </c>
      <c r="EM88" t="s">
        <v>181</v>
      </c>
      <c r="EO88" t="s">
        <v>3</v>
      </c>
      <c r="EQ88">
        <v>1024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29.44</v>
      </c>
      <c r="EX88">
        <v>0.4</v>
      </c>
      <c r="EY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-646859722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1"/>
        <v>0</v>
      </c>
      <c r="GM88">
        <f t="shared" si="62"/>
        <v>11161.64</v>
      </c>
      <c r="GN88">
        <f t="shared" si="63"/>
        <v>0</v>
      </c>
      <c r="GO88">
        <f t="shared" si="64"/>
        <v>11161.64</v>
      </c>
      <c r="GP88">
        <f t="shared" si="65"/>
        <v>0</v>
      </c>
      <c r="GR88">
        <v>0</v>
      </c>
      <c r="GS88">
        <v>3</v>
      </c>
      <c r="GT88">
        <v>0</v>
      </c>
      <c r="GU88" t="s">
        <v>3</v>
      </c>
      <c r="GV88">
        <f t="shared" si="66"/>
        <v>0</v>
      </c>
      <c r="GW88">
        <v>1</v>
      </c>
      <c r="GX88">
        <f t="shared" si="67"/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182</v>
      </c>
      <c r="HO88" t="s">
        <v>183</v>
      </c>
      <c r="HP88" t="s">
        <v>180</v>
      </c>
      <c r="HQ88" t="s">
        <v>180</v>
      </c>
      <c r="HS88">
        <v>0</v>
      </c>
      <c r="IK88">
        <v>0</v>
      </c>
    </row>
    <row r="89" spans="1:245">
      <c r="A89">
        <v>18</v>
      </c>
      <c r="B89">
        <v>1</v>
      </c>
      <c r="C89">
        <v>103</v>
      </c>
      <c r="E89" t="s">
        <v>3</v>
      </c>
      <c r="F89" t="s">
        <v>185</v>
      </c>
      <c r="G89" t="s">
        <v>186</v>
      </c>
      <c r="H89" t="s">
        <v>187</v>
      </c>
      <c r="I89">
        <f>J89</f>
        <v>2</v>
      </c>
      <c r="J89">
        <v>2</v>
      </c>
      <c r="K89">
        <v>2</v>
      </c>
      <c r="O89">
        <f>ROUND(P89,2)</f>
        <v>85.41</v>
      </c>
      <c r="P89">
        <f>ROUND(ROUND(ROUND(SUMIF(SmtRes!AQ94:'SmtRes'!AQ103,"=1",SmtRes!CU94:'SmtRes'!CU103),2),2)*I89/100,2)</f>
        <v>85.41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54"/>
        <v>0</v>
      </c>
      <c r="U89">
        <f>ROUND(CV89*I89,7)</f>
        <v>0</v>
      </c>
      <c r="V89">
        <f>ROUND(CW89*I89,7)</f>
        <v>0</v>
      </c>
      <c r="W89">
        <f t="shared" si="55"/>
        <v>0</v>
      </c>
      <c r="X89">
        <f t="shared" si="56"/>
        <v>0</v>
      </c>
      <c r="Y89">
        <f t="shared" si="57"/>
        <v>0</v>
      </c>
      <c r="AA89">
        <v>-1</v>
      </c>
      <c r="AB89">
        <f t="shared" si="58"/>
        <v>0</v>
      </c>
      <c r="AC89">
        <f>ROUND((ES89),6)</f>
        <v>0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59"/>
        <v>0</v>
      </c>
      <c r="AH89">
        <f>(EW89)</f>
        <v>0</v>
      </c>
      <c r="AI89">
        <f>(EX89)</f>
        <v>0</v>
      </c>
      <c r="AJ89">
        <f t="shared" si="60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108001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0</f>
        <v>0</v>
      </c>
      <c r="CQ89">
        <f>0</f>
        <v>0</v>
      </c>
      <c r="CR89">
        <f>0</f>
        <v>0</v>
      </c>
      <c r="CS89">
        <f>0</f>
        <v>0</v>
      </c>
      <c r="CT89">
        <f>0</f>
        <v>0</v>
      </c>
      <c r="CU89">
        <f>0</f>
        <v>0</v>
      </c>
      <c r="CV89">
        <f>0</f>
        <v>0</v>
      </c>
      <c r="CW89">
        <f>0</f>
        <v>0</v>
      </c>
      <c r="CX89">
        <f>0</f>
        <v>0</v>
      </c>
      <c r="CY89">
        <f>0</f>
        <v>0</v>
      </c>
      <c r="CZ89">
        <f>0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187</v>
      </c>
      <c r="DW89" t="s">
        <v>187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63386653</v>
      </c>
      <c r="EF89">
        <v>3</v>
      </c>
      <c r="EG89" t="s">
        <v>179</v>
      </c>
      <c r="EH89">
        <v>0</v>
      </c>
      <c r="EI89" t="s">
        <v>3</v>
      </c>
      <c r="EJ89">
        <v>2</v>
      </c>
      <c r="EK89">
        <v>108001</v>
      </c>
      <c r="EL89" t="s">
        <v>180</v>
      </c>
      <c r="EM89" t="s">
        <v>181</v>
      </c>
      <c r="EO89" t="s">
        <v>3</v>
      </c>
      <c r="EQ89">
        <v>1024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274903907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61"/>
        <v>0</v>
      </c>
      <c r="GM89">
        <f t="shared" si="62"/>
        <v>85.41</v>
      </c>
      <c r="GN89">
        <f t="shared" si="63"/>
        <v>0</v>
      </c>
      <c r="GO89">
        <f t="shared" si="64"/>
        <v>85.41</v>
      </c>
      <c r="GP89">
        <f t="shared" si="65"/>
        <v>0</v>
      </c>
      <c r="GR89">
        <v>0</v>
      </c>
      <c r="GS89">
        <v>3</v>
      </c>
      <c r="GT89">
        <v>0</v>
      </c>
      <c r="GU89" t="s">
        <v>3</v>
      </c>
      <c r="GV89">
        <f t="shared" si="66"/>
        <v>0</v>
      </c>
      <c r="GW89">
        <v>1</v>
      </c>
      <c r="GX89">
        <f t="shared" si="67"/>
        <v>0</v>
      </c>
      <c r="HA89">
        <v>0</v>
      </c>
      <c r="HB89">
        <v>0</v>
      </c>
      <c r="HC89">
        <f>0</f>
        <v>0</v>
      </c>
      <c r="HE89" t="s">
        <v>3</v>
      </c>
      <c r="HF89" t="s">
        <v>3</v>
      </c>
      <c r="HM89" t="s">
        <v>3</v>
      </c>
      <c r="HN89" t="s">
        <v>182</v>
      </c>
      <c r="HO89" t="s">
        <v>183</v>
      </c>
      <c r="HP89" t="s">
        <v>180</v>
      </c>
      <c r="HQ89" t="s">
        <v>180</v>
      </c>
      <c r="HS89">
        <v>0</v>
      </c>
      <c r="IK89">
        <v>0</v>
      </c>
    </row>
    <row r="90" spans="1:245">
      <c r="A90">
        <v>17</v>
      </c>
      <c r="B90">
        <v>1</v>
      </c>
      <c r="C90">
        <f>ROW(SmtRes!A121)</f>
        <v>121</v>
      </c>
      <c r="D90">
        <f>ROW(EtalonRes!A122)</f>
        <v>122</v>
      </c>
      <c r="E90" t="s">
        <v>202</v>
      </c>
      <c r="F90" t="s">
        <v>203</v>
      </c>
      <c r="G90" t="s">
        <v>204</v>
      </c>
      <c r="H90" t="s">
        <v>177</v>
      </c>
      <c r="I90">
        <f>ROUND(29.5/100,7)</f>
        <v>0.29499999999999998</v>
      </c>
      <c r="J90">
        <v>0</v>
      </c>
      <c r="K90">
        <f>ROUND(29.5/100,7)</f>
        <v>0.29499999999999998</v>
      </c>
      <c r="O90">
        <f>ROUND(CP90,2)</f>
        <v>8689.59</v>
      </c>
      <c r="P90">
        <f>SUMIF(SmtRes!AQ104:'SmtRes'!AQ121,"=1",SmtRes!DF104:'SmtRes'!DF121)</f>
        <v>520.82999999999993</v>
      </c>
      <c r="Q90">
        <f>SUMIF(SmtRes!AQ104:'SmtRes'!AQ121,"=1",SmtRes!DG104:'SmtRes'!DG121)</f>
        <v>732.76</v>
      </c>
      <c r="R90">
        <f>SUMIF(SmtRes!AQ104:'SmtRes'!AQ121,"=1",SmtRes!DH104:'SmtRes'!DH121)</f>
        <v>351.19</v>
      </c>
      <c r="S90">
        <f>SUMIF(SmtRes!AQ104:'SmtRes'!AQ121,"=1",SmtRes!DI104:'SmtRes'!DI121)</f>
        <v>7084.81</v>
      </c>
      <c r="T90">
        <f t="shared" si="54"/>
        <v>0</v>
      </c>
      <c r="U90">
        <f>SUMIF(SmtRes!AQ104:'SmtRes'!AQ121,"=1",SmtRes!CV104:'SmtRes'!CV121)</f>
        <v>14.98305</v>
      </c>
      <c r="V90">
        <f>SUMIF(SmtRes!AQ104:'SmtRes'!AQ121,"=1",SmtRes!CW104:'SmtRes'!CW121)</f>
        <v>0.60770000000000002</v>
      </c>
      <c r="W90">
        <f t="shared" si="55"/>
        <v>0</v>
      </c>
      <c r="X90">
        <f t="shared" si="56"/>
        <v>7212.92</v>
      </c>
      <c r="Y90">
        <f t="shared" si="57"/>
        <v>3792.36</v>
      </c>
      <c r="AA90">
        <v>68160465</v>
      </c>
      <c r="AB90">
        <f t="shared" si="58"/>
        <v>27551.942104000002</v>
      </c>
      <c r="AC90">
        <f>ROUND((SUM(SmtRes!BQ104:'SmtRes'!BQ121)),6)</f>
        <v>1431.2187039999999</v>
      </c>
      <c r="AD90">
        <f>ROUND((((SUM(SmtRes!BR104:'SmtRes'!BR121))-(SUM(SmtRes!BS104:'SmtRes'!BS121)))+AE90),6)</f>
        <v>2104.4204</v>
      </c>
      <c r="AE90">
        <f>ROUND((SUM(SmtRes!BS104:'SmtRes'!BS121)),6)</f>
        <v>1190.4829</v>
      </c>
      <c r="AF90">
        <f>ROUND((SUM(SmtRes!BT104:'SmtRes'!BT121)),6)</f>
        <v>24016.303</v>
      </c>
      <c r="AG90">
        <f t="shared" si="59"/>
        <v>0</v>
      </c>
      <c r="AH90">
        <f>(SUM(SmtRes!BU104:'SmtRes'!BU121))</f>
        <v>50.79</v>
      </c>
      <c r="AI90">
        <f>(SUM(SmtRes!BV104:'SmtRes'!BV121))</f>
        <v>2.0599999999999996</v>
      </c>
      <c r="AJ90">
        <f t="shared" si="60"/>
        <v>0</v>
      </c>
      <c r="AK90">
        <v>28742.425004000001</v>
      </c>
      <c r="AL90">
        <v>1431.2187040000001</v>
      </c>
      <c r="AM90">
        <v>2104.4204</v>
      </c>
      <c r="AN90">
        <v>1190.4828999999997</v>
      </c>
      <c r="AO90">
        <v>24016.303</v>
      </c>
      <c r="AP90">
        <v>0</v>
      </c>
      <c r="AQ90">
        <v>50.79</v>
      </c>
      <c r="AR90">
        <v>2.0599999999999996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205</v>
      </c>
      <c r="BM90">
        <v>108001</v>
      </c>
      <c r="BN90">
        <v>0</v>
      </c>
      <c r="BO90" t="s">
        <v>3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(P90+Q90+S90+R90)</f>
        <v>8689.59</v>
      </c>
      <c r="CQ90">
        <f>SUMIF(SmtRes!AQ104:'SmtRes'!AQ121,"=1",SmtRes!AA104:'SmtRes'!AA121)</f>
        <v>455676.93</v>
      </c>
      <c r="CR90">
        <f>SUMIF(SmtRes!AQ104:'SmtRes'!AQ121,"=1",SmtRes!AB104:'SmtRes'!AB121)</f>
        <v>3429.57</v>
      </c>
      <c r="CS90">
        <f>SUMIF(SmtRes!AQ104:'SmtRes'!AQ121,"=1",SmtRes!AC104:'SmtRes'!AC121)</f>
        <v>1756.6799999999998</v>
      </c>
      <c r="CT90">
        <f>SUMIF(SmtRes!AQ104:'SmtRes'!AQ121,"=1",SmtRes!AD104:'SmtRes'!AD121)</f>
        <v>2612.5</v>
      </c>
      <c r="CU90">
        <f>AG90</f>
        <v>0</v>
      </c>
      <c r="CV90">
        <f>SUMIF(SmtRes!AQ104:'SmtRes'!AQ121,"=1",SmtRes!BU104:'SmtRes'!BU121)</f>
        <v>50.79</v>
      </c>
      <c r="CW90">
        <f>SUMIF(SmtRes!AQ104:'SmtRes'!AQ121,"=1",SmtRes!BV104:'SmtRes'!BV121)</f>
        <v>2.0599999999999996</v>
      </c>
      <c r="CX90">
        <f>AJ90</f>
        <v>0</v>
      </c>
      <c r="CY90">
        <f>(((S90+R90)*AT90)/100)</f>
        <v>7212.92</v>
      </c>
      <c r="CZ90">
        <f>(((S90+R90)*AU90)/100)</f>
        <v>3792.36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177</v>
      </c>
      <c r="DW90" t="s">
        <v>177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63386653</v>
      </c>
      <c r="EF90">
        <v>3</v>
      </c>
      <c r="EG90" t="s">
        <v>179</v>
      </c>
      <c r="EH90">
        <v>0</v>
      </c>
      <c r="EI90" t="s">
        <v>3</v>
      </c>
      <c r="EJ90">
        <v>2</v>
      </c>
      <c r="EK90">
        <v>108001</v>
      </c>
      <c r="EL90" t="s">
        <v>180</v>
      </c>
      <c r="EM90" t="s">
        <v>181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50.79</v>
      </c>
      <c r="EX90">
        <v>2.06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1193981743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61"/>
        <v>0</v>
      </c>
      <c r="GM90">
        <f t="shared" si="62"/>
        <v>19694.87</v>
      </c>
      <c r="GN90">
        <f t="shared" si="63"/>
        <v>0</v>
      </c>
      <c r="GO90">
        <f t="shared" si="64"/>
        <v>19694.87</v>
      </c>
      <c r="GP90">
        <f t="shared" si="65"/>
        <v>0</v>
      </c>
      <c r="GR90">
        <v>0</v>
      </c>
      <c r="GS90">
        <v>3</v>
      </c>
      <c r="GT90">
        <v>0</v>
      </c>
      <c r="GU90" t="s">
        <v>3</v>
      </c>
      <c r="GV90">
        <f t="shared" si="66"/>
        <v>0</v>
      </c>
      <c r="GW90">
        <v>1</v>
      </c>
      <c r="GX90">
        <f t="shared" si="67"/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182</v>
      </c>
      <c r="HO90" t="s">
        <v>183</v>
      </c>
      <c r="HP90" t="s">
        <v>180</v>
      </c>
      <c r="HQ90" t="s">
        <v>180</v>
      </c>
      <c r="HS90">
        <v>0</v>
      </c>
      <c r="IK90">
        <v>0</v>
      </c>
    </row>
    <row r="91" spans="1:245">
      <c r="A91">
        <v>18</v>
      </c>
      <c r="B91">
        <v>1</v>
      </c>
      <c r="C91">
        <v>121</v>
      </c>
      <c r="E91" t="s">
        <v>206</v>
      </c>
      <c r="F91" t="s">
        <v>185</v>
      </c>
      <c r="G91" t="s">
        <v>186</v>
      </c>
      <c r="H91" t="s">
        <v>187</v>
      </c>
      <c r="I91">
        <f>J91</f>
        <v>2</v>
      </c>
      <c r="J91">
        <v>2</v>
      </c>
      <c r="K91">
        <v>2</v>
      </c>
      <c r="O91">
        <f>ROUND(P91,2)</f>
        <v>141.69999999999999</v>
      </c>
      <c r="P91">
        <f>ROUND(ROUND(ROUND(SUMIF(SmtRes!AQ104:'SmtRes'!AQ121,"=1",SmtRes!CU104:'SmtRes'!CU121),2),2)*I91/100,2)</f>
        <v>141.69999999999999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 t="shared" si="54"/>
        <v>0</v>
      </c>
      <c r="U91">
        <f>ROUND(CV91*I91,7)</f>
        <v>0</v>
      </c>
      <c r="V91">
        <f>ROUND(CW91*I91,7)</f>
        <v>0</v>
      </c>
      <c r="W91">
        <f t="shared" si="55"/>
        <v>0</v>
      </c>
      <c r="X91">
        <f t="shared" si="56"/>
        <v>0</v>
      </c>
      <c r="Y91">
        <f t="shared" si="57"/>
        <v>0</v>
      </c>
      <c r="AA91">
        <v>68160465</v>
      </c>
      <c r="AB91">
        <f t="shared" si="58"/>
        <v>0</v>
      </c>
      <c r="AC91">
        <f>ROUND((ES91),6)</f>
        <v>0</v>
      </c>
      <c r="AD91">
        <f>ROUND((((ET91)-(EU91))+AE91),6)</f>
        <v>0</v>
      </c>
      <c r="AE91">
        <f>ROUND((EU91),6)</f>
        <v>0</v>
      </c>
      <c r="AF91">
        <f>ROUND((EV91),6)</f>
        <v>0</v>
      </c>
      <c r="AG91">
        <f t="shared" si="59"/>
        <v>0</v>
      </c>
      <c r="AH91">
        <f>(EW91)</f>
        <v>0</v>
      </c>
      <c r="AI91">
        <f>(EX91)</f>
        <v>0</v>
      </c>
      <c r="AJ91">
        <f t="shared" si="60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97</v>
      </c>
      <c r="AU91">
        <v>51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3</v>
      </c>
      <c r="BM91">
        <v>108001</v>
      </c>
      <c r="BN91">
        <v>0</v>
      </c>
      <c r="BO91" t="s">
        <v>3</v>
      </c>
      <c r="BP91">
        <v>0</v>
      </c>
      <c r="BQ91">
        <v>3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97</v>
      </c>
      <c r="CA91">
        <v>51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0</f>
        <v>0</v>
      </c>
      <c r="CQ91">
        <f>0</f>
        <v>0</v>
      </c>
      <c r="CR91">
        <f>0</f>
        <v>0</v>
      </c>
      <c r="CS91">
        <f>0</f>
        <v>0</v>
      </c>
      <c r="CT91">
        <f>0</f>
        <v>0</v>
      </c>
      <c r="CU91">
        <f>0</f>
        <v>0</v>
      </c>
      <c r="CV91">
        <f>0</f>
        <v>0</v>
      </c>
      <c r="CW91">
        <f>0</f>
        <v>0</v>
      </c>
      <c r="CX91">
        <f>0</f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187</v>
      </c>
      <c r="DW91" t="s">
        <v>187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63386653</v>
      </c>
      <c r="EF91">
        <v>3</v>
      </c>
      <c r="EG91" t="s">
        <v>179</v>
      </c>
      <c r="EH91">
        <v>0</v>
      </c>
      <c r="EI91" t="s">
        <v>3</v>
      </c>
      <c r="EJ91">
        <v>2</v>
      </c>
      <c r="EK91">
        <v>108001</v>
      </c>
      <c r="EL91" t="s">
        <v>180</v>
      </c>
      <c r="EM91" t="s">
        <v>181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97</v>
      </c>
      <c r="FY91">
        <v>51</v>
      </c>
      <c r="GA91" t="s">
        <v>3</v>
      </c>
      <c r="GD91">
        <v>1</v>
      </c>
      <c r="GF91">
        <v>274903907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61"/>
        <v>0</v>
      </c>
      <c r="GM91">
        <f t="shared" si="62"/>
        <v>141.69999999999999</v>
      </c>
      <c r="GN91">
        <f t="shared" si="63"/>
        <v>0</v>
      </c>
      <c r="GO91">
        <f t="shared" si="64"/>
        <v>141.69999999999999</v>
      </c>
      <c r="GP91">
        <f t="shared" si="65"/>
        <v>0</v>
      </c>
      <c r="GR91">
        <v>0</v>
      </c>
      <c r="GS91">
        <v>3</v>
      </c>
      <c r="GT91">
        <v>0</v>
      </c>
      <c r="GU91" t="s">
        <v>3</v>
      </c>
      <c r="GV91">
        <f t="shared" si="66"/>
        <v>0</v>
      </c>
      <c r="GW91">
        <v>1</v>
      </c>
      <c r="GX91">
        <f t="shared" si="67"/>
        <v>0</v>
      </c>
      <c r="HA91">
        <v>0</v>
      </c>
      <c r="HB91">
        <v>0</v>
      </c>
      <c r="HC91">
        <f>0</f>
        <v>0</v>
      </c>
      <c r="HE91" t="s">
        <v>3</v>
      </c>
      <c r="HF91" t="s">
        <v>3</v>
      </c>
      <c r="HM91" t="s">
        <v>3</v>
      </c>
      <c r="HN91" t="s">
        <v>182</v>
      </c>
      <c r="HO91" t="s">
        <v>183</v>
      </c>
      <c r="HP91" t="s">
        <v>180</v>
      </c>
      <c r="HQ91" t="s">
        <v>180</v>
      </c>
      <c r="HS91">
        <v>0</v>
      </c>
      <c r="IK91">
        <v>0</v>
      </c>
    </row>
    <row r="92" spans="1:245">
      <c r="A92">
        <v>17</v>
      </c>
      <c r="B92">
        <v>1</v>
      </c>
      <c r="C92">
        <f>ROW(SmtRes!A139)</f>
        <v>139</v>
      </c>
      <c r="D92">
        <f>ROW(EtalonRes!A140)</f>
        <v>140</v>
      </c>
      <c r="E92" t="s">
        <v>207</v>
      </c>
      <c r="F92" t="s">
        <v>203</v>
      </c>
      <c r="G92" t="s">
        <v>204</v>
      </c>
      <c r="H92" t="s">
        <v>177</v>
      </c>
      <c r="I92">
        <f>ROUND(139/100,7)</f>
        <v>1.39</v>
      </c>
      <c r="J92">
        <v>0</v>
      </c>
      <c r="K92">
        <f>ROUND(139/100,7)</f>
        <v>1.39</v>
      </c>
      <c r="O92">
        <f>ROUND(CP92,2)</f>
        <v>40944.089999999997</v>
      </c>
      <c r="P92">
        <f>SUMIF(SmtRes!AQ122:'SmtRes'!AQ139,"=1",SmtRes!DF122:'SmtRes'!DF139)</f>
        <v>2454.0300000000002</v>
      </c>
      <c r="Q92">
        <f>SUMIF(SmtRes!AQ122:'SmtRes'!AQ139,"=1",SmtRes!DG122:'SmtRes'!DG139)</f>
        <v>3452.6299999999997</v>
      </c>
      <c r="R92">
        <f>SUMIF(SmtRes!AQ122:'SmtRes'!AQ139,"=1",SmtRes!DH122:'SmtRes'!DH139)</f>
        <v>1654.76</v>
      </c>
      <c r="S92">
        <f>SUMIF(SmtRes!AQ122:'SmtRes'!AQ139,"=1",SmtRes!DI122:'SmtRes'!DI139)</f>
        <v>33382.67</v>
      </c>
      <c r="T92">
        <f t="shared" si="54"/>
        <v>0</v>
      </c>
      <c r="U92">
        <f>SUMIF(SmtRes!AQ122:'SmtRes'!AQ139,"=1",SmtRes!CV122:'SmtRes'!CV139)</f>
        <v>70.598100000000002</v>
      </c>
      <c r="V92">
        <f>SUMIF(SmtRes!AQ122:'SmtRes'!AQ139,"=1",SmtRes!CW122:'SmtRes'!CW139)</f>
        <v>2.8633999999999999</v>
      </c>
      <c r="W92">
        <f t="shared" si="55"/>
        <v>0</v>
      </c>
      <c r="X92">
        <f t="shared" si="56"/>
        <v>33986.31</v>
      </c>
      <c r="Y92">
        <f t="shared" si="57"/>
        <v>17869.09</v>
      </c>
      <c r="AA92">
        <v>68160465</v>
      </c>
      <c r="AB92">
        <f t="shared" si="58"/>
        <v>27551.942104000002</v>
      </c>
      <c r="AC92">
        <f>ROUND((SUM(SmtRes!BQ122:'SmtRes'!BQ139)),6)</f>
        <v>1431.2187039999999</v>
      </c>
      <c r="AD92">
        <f>ROUND((((SUM(SmtRes!BR122:'SmtRes'!BR139))-(SUM(SmtRes!BS122:'SmtRes'!BS139)))+AE92),6)</f>
        <v>2104.4204</v>
      </c>
      <c r="AE92">
        <f>ROUND((SUM(SmtRes!BS122:'SmtRes'!BS139)),6)</f>
        <v>1190.4829</v>
      </c>
      <c r="AF92">
        <f>ROUND((SUM(SmtRes!BT122:'SmtRes'!BT139)),6)</f>
        <v>24016.303</v>
      </c>
      <c r="AG92">
        <f t="shared" si="59"/>
        <v>0</v>
      </c>
      <c r="AH92">
        <f>(SUM(SmtRes!BU122:'SmtRes'!BU139))</f>
        <v>50.79</v>
      </c>
      <c r="AI92">
        <f>(SUM(SmtRes!BV122:'SmtRes'!BV139))</f>
        <v>2.0599999999999996</v>
      </c>
      <c r="AJ92">
        <f t="shared" si="60"/>
        <v>0</v>
      </c>
      <c r="AK92">
        <v>28742.425004000001</v>
      </c>
      <c r="AL92">
        <v>1431.2187040000001</v>
      </c>
      <c r="AM92">
        <v>2104.4204</v>
      </c>
      <c r="AN92">
        <v>1190.4828999999997</v>
      </c>
      <c r="AO92">
        <v>24016.303</v>
      </c>
      <c r="AP92">
        <v>0</v>
      </c>
      <c r="AQ92">
        <v>50.79</v>
      </c>
      <c r="AR92">
        <v>2.0599999999999996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205</v>
      </c>
      <c r="BM92">
        <v>108001</v>
      </c>
      <c r="BN92">
        <v>0</v>
      </c>
      <c r="BO92" t="s">
        <v>3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(P92+Q92+S92+R92)</f>
        <v>40944.090000000004</v>
      </c>
      <c r="CQ92">
        <f>SUMIF(SmtRes!AQ122:'SmtRes'!AQ139,"=1",SmtRes!AA122:'SmtRes'!AA139)</f>
        <v>455676.93</v>
      </c>
      <c r="CR92">
        <f>SUMIF(SmtRes!AQ122:'SmtRes'!AQ139,"=1",SmtRes!AB122:'SmtRes'!AB139)</f>
        <v>3429.57</v>
      </c>
      <c r="CS92">
        <f>SUMIF(SmtRes!AQ122:'SmtRes'!AQ139,"=1",SmtRes!AC122:'SmtRes'!AC139)</f>
        <v>1756.6799999999998</v>
      </c>
      <c r="CT92">
        <f>SUMIF(SmtRes!AQ122:'SmtRes'!AQ139,"=1",SmtRes!AD122:'SmtRes'!AD139)</f>
        <v>2612.5</v>
      </c>
      <c r="CU92">
        <f>AG92</f>
        <v>0</v>
      </c>
      <c r="CV92">
        <f>SUMIF(SmtRes!AQ122:'SmtRes'!AQ139,"=1",SmtRes!BU122:'SmtRes'!BU139)</f>
        <v>50.79</v>
      </c>
      <c r="CW92">
        <f>SUMIF(SmtRes!AQ122:'SmtRes'!AQ139,"=1",SmtRes!BV122:'SmtRes'!BV139)</f>
        <v>2.0599999999999996</v>
      </c>
      <c r="CX92">
        <f>AJ92</f>
        <v>0</v>
      </c>
      <c r="CY92">
        <f>(((S92+R92)*AT92)/100)</f>
        <v>33986.307099999998</v>
      </c>
      <c r="CZ92">
        <f>(((S92+R92)*AU92)/100)</f>
        <v>17869.0893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177</v>
      </c>
      <c r="DW92" t="s">
        <v>177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63386653</v>
      </c>
      <c r="EF92">
        <v>3</v>
      </c>
      <c r="EG92" t="s">
        <v>179</v>
      </c>
      <c r="EH92">
        <v>0</v>
      </c>
      <c r="EI92" t="s">
        <v>3</v>
      </c>
      <c r="EJ92">
        <v>2</v>
      </c>
      <c r="EK92">
        <v>108001</v>
      </c>
      <c r="EL92" t="s">
        <v>180</v>
      </c>
      <c r="EM92" t="s">
        <v>181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50.79</v>
      </c>
      <c r="EX92">
        <v>2.06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1193981743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61"/>
        <v>0</v>
      </c>
      <c r="GM92">
        <f t="shared" si="62"/>
        <v>92799.49</v>
      </c>
      <c r="GN92">
        <f t="shared" si="63"/>
        <v>0</v>
      </c>
      <c r="GO92">
        <f t="shared" si="64"/>
        <v>92799.49</v>
      </c>
      <c r="GP92">
        <f t="shared" si="65"/>
        <v>0</v>
      </c>
      <c r="GR92">
        <v>0</v>
      </c>
      <c r="GS92">
        <v>3</v>
      </c>
      <c r="GT92">
        <v>0</v>
      </c>
      <c r="GU92" t="s">
        <v>3</v>
      </c>
      <c r="GV92">
        <f t="shared" si="66"/>
        <v>0</v>
      </c>
      <c r="GW92">
        <v>1</v>
      </c>
      <c r="GX92">
        <f t="shared" si="67"/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182</v>
      </c>
      <c r="HO92" t="s">
        <v>183</v>
      </c>
      <c r="HP92" t="s">
        <v>180</v>
      </c>
      <c r="HQ92" t="s">
        <v>180</v>
      </c>
      <c r="HS92">
        <v>0</v>
      </c>
      <c r="IK92">
        <v>0</v>
      </c>
    </row>
    <row r="93" spans="1:245">
      <c r="A93">
        <v>18</v>
      </c>
      <c r="B93">
        <v>1</v>
      </c>
      <c r="C93">
        <v>139</v>
      </c>
      <c r="E93" t="s">
        <v>208</v>
      </c>
      <c r="F93" t="s">
        <v>185</v>
      </c>
      <c r="G93" t="s">
        <v>186</v>
      </c>
      <c r="H93" t="s">
        <v>187</v>
      </c>
      <c r="I93">
        <f>J93</f>
        <v>2</v>
      </c>
      <c r="J93">
        <v>2</v>
      </c>
      <c r="K93">
        <v>2</v>
      </c>
      <c r="O93">
        <f>ROUND(P93,2)</f>
        <v>667.65</v>
      </c>
      <c r="P93">
        <f>ROUND(ROUND(ROUND(SUMIF(SmtRes!AQ122:'SmtRes'!AQ139,"=1",SmtRes!CU122:'SmtRes'!CU139),2),2)*I93/100,2)</f>
        <v>667.65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54"/>
        <v>0</v>
      </c>
      <c r="U93">
        <f>ROUND(CV93*I93,7)</f>
        <v>0</v>
      </c>
      <c r="V93">
        <f>ROUND(CW93*I93,7)</f>
        <v>0</v>
      </c>
      <c r="W93">
        <f t="shared" si="55"/>
        <v>0</v>
      </c>
      <c r="X93">
        <f t="shared" si="56"/>
        <v>0</v>
      </c>
      <c r="Y93">
        <f t="shared" si="57"/>
        <v>0</v>
      </c>
      <c r="AA93">
        <v>68160465</v>
      </c>
      <c r="AB93">
        <f t="shared" si="58"/>
        <v>0</v>
      </c>
      <c r="AC93">
        <f>ROUND((ES93),6)</f>
        <v>0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 t="shared" si="59"/>
        <v>0</v>
      </c>
      <c r="AH93">
        <f>(EW93)</f>
        <v>0</v>
      </c>
      <c r="AI93">
        <f>(EX93)</f>
        <v>0</v>
      </c>
      <c r="AJ93">
        <f t="shared" si="60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3</v>
      </c>
      <c r="BM93">
        <v>108001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0</f>
        <v>0</v>
      </c>
      <c r="CQ93">
        <f>0</f>
        <v>0</v>
      </c>
      <c r="CR93">
        <f>0</f>
        <v>0</v>
      </c>
      <c r="CS93">
        <f>0</f>
        <v>0</v>
      </c>
      <c r="CT93">
        <f>0</f>
        <v>0</v>
      </c>
      <c r="CU93">
        <f>0</f>
        <v>0</v>
      </c>
      <c r="CV93">
        <f>0</f>
        <v>0</v>
      </c>
      <c r="CW93">
        <f>0</f>
        <v>0</v>
      </c>
      <c r="CX93">
        <f>0</f>
        <v>0</v>
      </c>
      <c r="CY93">
        <f>0</f>
        <v>0</v>
      </c>
      <c r="CZ93">
        <f>0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187</v>
      </c>
      <c r="DW93" t="s">
        <v>187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63386653</v>
      </c>
      <c r="EF93">
        <v>3</v>
      </c>
      <c r="EG93" t="s">
        <v>179</v>
      </c>
      <c r="EH93">
        <v>0</v>
      </c>
      <c r="EI93" t="s">
        <v>3</v>
      </c>
      <c r="EJ93">
        <v>2</v>
      </c>
      <c r="EK93">
        <v>108001</v>
      </c>
      <c r="EL93" t="s">
        <v>180</v>
      </c>
      <c r="EM93" t="s">
        <v>181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274903907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61"/>
        <v>0</v>
      </c>
      <c r="GM93">
        <f t="shared" si="62"/>
        <v>667.65</v>
      </c>
      <c r="GN93">
        <f t="shared" si="63"/>
        <v>0</v>
      </c>
      <c r="GO93">
        <f t="shared" si="64"/>
        <v>667.65</v>
      </c>
      <c r="GP93">
        <f t="shared" si="65"/>
        <v>0</v>
      </c>
      <c r="GR93">
        <v>0</v>
      </c>
      <c r="GS93">
        <v>3</v>
      </c>
      <c r="GT93">
        <v>0</v>
      </c>
      <c r="GU93" t="s">
        <v>3</v>
      </c>
      <c r="GV93">
        <f t="shared" si="66"/>
        <v>0</v>
      </c>
      <c r="GW93">
        <v>1</v>
      </c>
      <c r="GX93">
        <f t="shared" si="67"/>
        <v>0</v>
      </c>
      <c r="HA93">
        <v>0</v>
      </c>
      <c r="HB93">
        <v>0</v>
      </c>
      <c r="HC93">
        <f>0</f>
        <v>0</v>
      </c>
      <c r="HE93" t="s">
        <v>3</v>
      </c>
      <c r="HF93" t="s">
        <v>3</v>
      </c>
      <c r="HM93" t="s">
        <v>3</v>
      </c>
      <c r="HN93" t="s">
        <v>182</v>
      </c>
      <c r="HO93" t="s">
        <v>183</v>
      </c>
      <c r="HP93" t="s">
        <v>180</v>
      </c>
      <c r="HQ93" t="s">
        <v>180</v>
      </c>
      <c r="HS93">
        <v>0</v>
      </c>
      <c r="IK93">
        <v>0</v>
      </c>
    </row>
    <row r="94" spans="1:245">
      <c r="A94">
        <v>17</v>
      </c>
      <c r="B94">
        <v>1</v>
      </c>
      <c r="C94">
        <f>ROW(SmtRes!A149)</f>
        <v>149</v>
      </c>
      <c r="D94">
        <f>ROW(EtalonRes!A150)</f>
        <v>150</v>
      </c>
      <c r="E94" t="s">
        <v>3</v>
      </c>
      <c r="F94" t="s">
        <v>196</v>
      </c>
      <c r="G94" t="s">
        <v>197</v>
      </c>
      <c r="H94" t="s">
        <v>177</v>
      </c>
      <c r="I94">
        <f>ROUND(139*3/100,7)</f>
        <v>4.17</v>
      </c>
      <c r="J94">
        <v>0</v>
      </c>
      <c r="K94">
        <f>ROUND(139*3/100,7)</f>
        <v>4.17</v>
      </c>
      <c r="O94">
        <f>ROUND(CP94,2)</f>
        <v>44340.4</v>
      </c>
      <c r="P94">
        <f>SUMIF(SmtRes!AQ140:'SmtRes'!AQ149,"=1",SmtRes!DF140:'SmtRes'!DF149)</f>
        <v>3175.54</v>
      </c>
      <c r="Q94">
        <f>SUMIF(SmtRes!AQ140:'SmtRes'!AQ149,"=1",SmtRes!DG140:'SmtRes'!DG149)</f>
        <v>2125.11</v>
      </c>
      <c r="R94">
        <f>SUMIF(SmtRes!AQ140:'SmtRes'!AQ149,"=1",SmtRes!DH140:'SmtRes'!DH149)</f>
        <v>982.98</v>
      </c>
      <c r="S94">
        <f>SUMIF(SmtRes!AQ140:'SmtRes'!AQ149,"=1",SmtRes!DI140:'SmtRes'!DI149)</f>
        <v>38056.769999999997</v>
      </c>
      <c r="T94">
        <f t="shared" si="54"/>
        <v>0</v>
      </c>
      <c r="U94">
        <f>SUMIF(SmtRes!AQ140:'SmtRes'!AQ149,"=1",SmtRes!CV140:'SmtRes'!CV149)</f>
        <v>77.395200000000003</v>
      </c>
      <c r="V94">
        <f>SUMIF(SmtRes!AQ140:'SmtRes'!AQ149,"=1",SmtRes!CW140:'SmtRes'!CW149)</f>
        <v>1.6679999999999999</v>
      </c>
      <c r="W94">
        <f t="shared" si="55"/>
        <v>0</v>
      </c>
      <c r="X94">
        <f t="shared" si="56"/>
        <v>37868.559999999998</v>
      </c>
      <c r="Y94">
        <f t="shared" si="57"/>
        <v>19910.27</v>
      </c>
      <c r="AA94">
        <v>-1</v>
      </c>
      <c r="AB94">
        <f t="shared" si="58"/>
        <v>10094.620247999999</v>
      </c>
      <c r="AC94">
        <f>ROUND((SUM(SmtRes!BQ140:'SmtRes'!BQ149)),6)</f>
        <v>474.13704799999999</v>
      </c>
      <c r="AD94">
        <f>ROUND((((SUM(SmtRes!BR140:'SmtRes'!BR149))-(SUM(SmtRes!BS140:'SmtRes'!BS149)))+AE94),6)</f>
        <v>494.16</v>
      </c>
      <c r="AE94">
        <f>ROUND((SUM(SmtRes!BS140:'SmtRes'!BS149)),6)</f>
        <v>235.726</v>
      </c>
      <c r="AF94">
        <f>ROUND((SUM(SmtRes!BT140:'SmtRes'!BT149)),6)</f>
        <v>9126.3232000000007</v>
      </c>
      <c r="AG94">
        <f t="shared" si="59"/>
        <v>0</v>
      </c>
      <c r="AH94">
        <f>(SUM(SmtRes!BU140:'SmtRes'!BU149))</f>
        <v>18.559999999999999</v>
      </c>
      <c r="AI94">
        <f>(SUM(SmtRes!BV140:'SmtRes'!BV149))</f>
        <v>0.4</v>
      </c>
      <c r="AJ94">
        <f t="shared" si="60"/>
        <v>0</v>
      </c>
      <c r="AK94">
        <v>10330.346248400001</v>
      </c>
      <c r="AL94">
        <v>474.13704840000003</v>
      </c>
      <c r="AM94">
        <v>494.16</v>
      </c>
      <c r="AN94">
        <v>235.726</v>
      </c>
      <c r="AO94">
        <v>9126.3232000000007</v>
      </c>
      <c r="AP94">
        <v>0</v>
      </c>
      <c r="AQ94">
        <v>18.559999999999999</v>
      </c>
      <c r="AR94">
        <v>0.4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198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(P94+Q94+S94+R94)</f>
        <v>44340.4</v>
      </c>
      <c r="CQ94">
        <f>SUMIF(SmtRes!AQ140:'SmtRes'!AQ149,"=1",SmtRes!AA140:'SmtRes'!AA149)</f>
        <v>108237.76000000001</v>
      </c>
      <c r="CR94">
        <f>SUMIF(SmtRes!AQ140:'SmtRes'!AQ149,"=1",SmtRes!AB140:'SmtRes'!AB149)</f>
        <v>2234.29</v>
      </c>
      <c r="CS94">
        <f>SUMIF(SmtRes!AQ140:'SmtRes'!AQ149,"=1",SmtRes!AC140:'SmtRes'!AC149)</f>
        <v>1178.6300000000001</v>
      </c>
      <c r="CT94">
        <f>SUMIF(SmtRes!AQ140:'SmtRes'!AQ149,"=1",SmtRes!AD140:'SmtRes'!AD149)</f>
        <v>491.72</v>
      </c>
      <c r="CU94">
        <f>AG94</f>
        <v>0</v>
      </c>
      <c r="CV94">
        <f>SUMIF(SmtRes!AQ140:'SmtRes'!AQ149,"=1",SmtRes!BU140:'SmtRes'!BU149)</f>
        <v>18.559999999999999</v>
      </c>
      <c r="CW94">
        <f>SUMIF(SmtRes!AQ140:'SmtRes'!AQ149,"=1",SmtRes!BV140:'SmtRes'!BV149)</f>
        <v>0.4</v>
      </c>
      <c r="CX94">
        <f>AJ94</f>
        <v>0</v>
      </c>
      <c r="CY94">
        <f>(((S94+R94)*AT94)/100)</f>
        <v>37868.557500000003</v>
      </c>
      <c r="CZ94">
        <f>(((S94+R94)*AU94)/100)</f>
        <v>19910.272499999999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1003</v>
      </c>
      <c r="DV94" t="s">
        <v>177</v>
      </c>
      <c r="DW94" t="s">
        <v>177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63386653</v>
      </c>
      <c r="EF94">
        <v>3</v>
      </c>
      <c r="EG94" t="s">
        <v>179</v>
      </c>
      <c r="EH94">
        <v>0</v>
      </c>
      <c r="EI94" t="s">
        <v>3</v>
      </c>
      <c r="EJ94">
        <v>2</v>
      </c>
      <c r="EK94">
        <v>108001</v>
      </c>
      <c r="EL94" t="s">
        <v>180</v>
      </c>
      <c r="EM94" t="s">
        <v>181</v>
      </c>
      <c r="EO94" t="s">
        <v>3</v>
      </c>
      <c r="EQ94">
        <v>1024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18.559999999999999</v>
      </c>
      <c r="EX94">
        <v>0.4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1356257681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61"/>
        <v>0</v>
      </c>
      <c r="GM94">
        <f t="shared" si="62"/>
        <v>102119.23</v>
      </c>
      <c r="GN94">
        <f t="shared" si="63"/>
        <v>0</v>
      </c>
      <c r="GO94">
        <f t="shared" si="64"/>
        <v>102119.23</v>
      </c>
      <c r="GP94">
        <f t="shared" si="65"/>
        <v>0</v>
      </c>
      <c r="GR94">
        <v>0</v>
      </c>
      <c r="GS94">
        <v>3</v>
      </c>
      <c r="GT94">
        <v>0</v>
      </c>
      <c r="GU94" t="s">
        <v>3</v>
      </c>
      <c r="GV94">
        <f t="shared" si="66"/>
        <v>0</v>
      </c>
      <c r="GW94">
        <v>1</v>
      </c>
      <c r="GX94">
        <f t="shared" si="67"/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182</v>
      </c>
      <c r="HO94" t="s">
        <v>183</v>
      </c>
      <c r="HP94" t="s">
        <v>180</v>
      </c>
      <c r="HQ94" t="s">
        <v>180</v>
      </c>
      <c r="HS94">
        <v>0</v>
      </c>
      <c r="IK94">
        <v>0</v>
      </c>
    </row>
    <row r="95" spans="1:245">
      <c r="A95">
        <v>18</v>
      </c>
      <c r="B95">
        <v>1</v>
      </c>
      <c r="C95">
        <v>149</v>
      </c>
      <c r="E95" t="s">
        <v>3</v>
      </c>
      <c r="F95" t="s">
        <v>185</v>
      </c>
      <c r="G95" t="s">
        <v>186</v>
      </c>
      <c r="H95" t="s">
        <v>187</v>
      </c>
      <c r="I95">
        <f>J95</f>
        <v>2</v>
      </c>
      <c r="J95">
        <v>2</v>
      </c>
      <c r="K95">
        <v>2</v>
      </c>
      <c r="O95">
        <f>ROUND(P95,2)</f>
        <v>761.14</v>
      </c>
      <c r="P95">
        <f>ROUND(ROUND(ROUND(SUMIF(SmtRes!AQ140:'SmtRes'!AQ149,"=1",SmtRes!CU140:'SmtRes'!CU149),2),2)*I95/100,2)</f>
        <v>761.14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54"/>
        <v>0</v>
      </c>
      <c r="U95">
        <f>ROUND(CV95*I95,7)</f>
        <v>0</v>
      </c>
      <c r="V95">
        <f>ROUND(CW95*I95,7)</f>
        <v>0</v>
      </c>
      <c r="W95">
        <f t="shared" si="55"/>
        <v>0</v>
      </c>
      <c r="X95">
        <f t="shared" si="56"/>
        <v>0</v>
      </c>
      <c r="Y95">
        <f t="shared" si="57"/>
        <v>0</v>
      </c>
      <c r="AA95">
        <v>-1</v>
      </c>
      <c r="AB95">
        <f t="shared" si="58"/>
        <v>0</v>
      </c>
      <c r="AC95">
        <f>ROUND((ES95),6)</f>
        <v>0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59"/>
        <v>0</v>
      </c>
      <c r="AH95">
        <f>(EW95)</f>
        <v>0</v>
      </c>
      <c r="AI95">
        <f>(EX95)</f>
        <v>0</v>
      </c>
      <c r="AJ95">
        <f t="shared" si="60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108001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0</f>
        <v>0</v>
      </c>
      <c r="CQ95">
        <f>0</f>
        <v>0</v>
      </c>
      <c r="CR95">
        <f>0</f>
        <v>0</v>
      </c>
      <c r="CS95">
        <f>0</f>
        <v>0</v>
      </c>
      <c r="CT95">
        <f>0</f>
        <v>0</v>
      </c>
      <c r="CU95">
        <f>0</f>
        <v>0</v>
      </c>
      <c r="CV95">
        <f>0</f>
        <v>0</v>
      </c>
      <c r="CW95">
        <f>0</f>
        <v>0</v>
      </c>
      <c r="CX95">
        <f>0</f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187</v>
      </c>
      <c r="DW95" t="s">
        <v>187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63386653</v>
      </c>
      <c r="EF95">
        <v>3</v>
      </c>
      <c r="EG95" t="s">
        <v>179</v>
      </c>
      <c r="EH95">
        <v>0</v>
      </c>
      <c r="EI95" t="s">
        <v>3</v>
      </c>
      <c r="EJ95">
        <v>2</v>
      </c>
      <c r="EK95">
        <v>108001</v>
      </c>
      <c r="EL95" t="s">
        <v>180</v>
      </c>
      <c r="EM95" t="s">
        <v>181</v>
      </c>
      <c r="EO95" t="s">
        <v>3</v>
      </c>
      <c r="EQ95">
        <v>1024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1</v>
      </c>
      <c r="GF95">
        <v>274903907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61"/>
        <v>0</v>
      </c>
      <c r="GM95">
        <f t="shared" si="62"/>
        <v>761.14</v>
      </c>
      <c r="GN95">
        <f t="shared" si="63"/>
        <v>0</v>
      </c>
      <c r="GO95">
        <f t="shared" si="64"/>
        <v>761.14</v>
      </c>
      <c r="GP95">
        <f t="shared" si="65"/>
        <v>0</v>
      </c>
      <c r="GR95">
        <v>0</v>
      </c>
      <c r="GS95">
        <v>3</v>
      </c>
      <c r="GT95">
        <v>0</v>
      </c>
      <c r="GU95" t="s">
        <v>3</v>
      </c>
      <c r="GV95">
        <f t="shared" si="66"/>
        <v>0</v>
      </c>
      <c r="GW95">
        <v>1</v>
      </c>
      <c r="GX95">
        <f t="shared" si="67"/>
        <v>0</v>
      </c>
      <c r="HA95">
        <v>0</v>
      </c>
      <c r="HB95">
        <v>0</v>
      </c>
      <c r="HC95">
        <f>0</f>
        <v>0</v>
      </c>
      <c r="HE95" t="s">
        <v>3</v>
      </c>
      <c r="HF95" t="s">
        <v>3</v>
      </c>
      <c r="HM95" t="s">
        <v>3</v>
      </c>
      <c r="HN95" t="s">
        <v>182</v>
      </c>
      <c r="HO95" t="s">
        <v>183</v>
      </c>
      <c r="HP95" t="s">
        <v>180</v>
      </c>
      <c r="HQ95" t="s">
        <v>180</v>
      </c>
      <c r="HS95">
        <v>0</v>
      </c>
      <c r="IK95">
        <v>0</v>
      </c>
    </row>
    <row r="96" spans="1:245">
      <c r="A96">
        <v>17</v>
      </c>
      <c r="B96">
        <v>1</v>
      </c>
      <c r="C96">
        <f>ROW(SmtRes!A160)</f>
        <v>160</v>
      </c>
      <c r="D96">
        <f>ROW(EtalonRes!A161)</f>
        <v>161</v>
      </c>
      <c r="E96" t="s">
        <v>3</v>
      </c>
      <c r="F96" t="s">
        <v>209</v>
      </c>
      <c r="G96" t="s">
        <v>210</v>
      </c>
      <c r="H96" t="s">
        <v>177</v>
      </c>
      <c r="I96">
        <f>ROUND(11*3/100,7)</f>
        <v>0.33</v>
      </c>
      <c r="J96">
        <v>0</v>
      </c>
      <c r="K96">
        <f>ROUND(11*3/100,7)</f>
        <v>0.33</v>
      </c>
      <c r="O96">
        <f>ROUND(CP96,2)</f>
        <v>8938.66</v>
      </c>
      <c r="P96">
        <f>SUMIF(SmtRes!AQ150:'SmtRes'!AQ160,"=1",SmtRes!DF150:'SmtRes'!DF160)</f>
        <v>353.43</v>
      </c>
      <c r="Q96">
        <f>SUMIF(SmtRes!AQ150:'SmtRes'!AQ160,"=1",SmtRes!DG150:'SmtRes'!DG160)</f>
        <v>4205.18</v>
      </c>
      <c r="R96">
        <f>SUMIF(SmtRes!AQ150:'SmtRes'!AQ160,"=1",SmtRes!DH150:'SmtRes'!DH160)</f>
        <v>1355.3799999999999</v>
      </c>
      <c r="S96">
        <f>SUMIF(SmtRes!AQ150:'SmtRes'!AQ160,"=1",SmtRes!DI150:'SmtRes'!DI160)</f>
        <v>3024.67</v>
      </c>
      <c r="T96">
        <f t="shared" si="54"/>
        <v>0</v>
      </c>
      <c r="U96">
        <f>SUMIF(SmtRes!AQ150:'SmtRes'!AQ160,"=1",SmtRes!CV150:'SmtRes'!CV160)</f>
        <v>6.1512000000000002</v>
      </c>
      <c r="V96">
        <f>SUMIF(SmtRes!AQ150:'SmtRes'!AQ160,"=1",SmtRes!CW150:'SmtRes'!CW160)</f>
        <v>2.0228999999999999</v>
      </c>
      <c r="W96">
        <f t="shared" si="55"/>
        <v>0</v>
      </c>
      <c r="X96">
        <f t="shared" si="56"/>
        <v>4248.6499999999996</v>
      </c>
      <c r="Y96">
        <f t="shared" si="57"/>
        <v>2233.83</v>
      </c>
      <c r="AA96">
        <v>-1</v>
      </c>
      <c r="AB96">
        <f t="shared" si="58"/>
        <v>18809.647593000002</v>
      </c>
      <c r="AC96">
        <f>ROUND((SUM(SmtRes!BQ150:'SmtRes'!BQ160)),6)</f>
        <v>712.96459300000004</v>
      </c>
      <c r="AD96">
        <f>ROUND((((SUM(SmtRes!BR150:'SmtRes'!BR160))-(SUM(SmtRes!BS150:'SmtRes'!BS160)))+AE96),6)</f>
        <v>8931.0221999999994</v>
      </c>
      <c r="AE96">
        <f>ROUND((SUM(SmtRes!BS150:'SmtRes'!BS160)),6)</f>
        <v>4107.2004999999999</v>
      </c>
      <c r="AF96">
        <f>ROUND((SUM(SmtRes!BT150:'SmtRes'!BT160)),6)</f>
        <v>9165.6607999999997</v>
      </c>
      <c r="AG96">
        <f t="shared" si="59"/>
        <v>0</v>
      </c>
      <c r="AH96">
        <f>(SUM(SmtRes!BU150:'SmtRes'!BU160))</f>
        <v>18.64</v>
      </c>
      <c r="AI96">
        <f>(SUM(SmtRes!BV150:'SmtRes'!BV160))</f>
        <v>6.1300000000000008</v>
      </c>
      <c r="AJ96">
        <f t="shared" si="60"/>
        <v>0</v>
      </c>
      <c r="AK96">
        <v>22916.848093200002</v>
      </c>
      <c r="AL96">
        <v>712.96459319999997</v>
      </c>
      <c r="AM96">
        <v>8931.0221999999994</v>
      </c>
      <c r="AN96">
        <v>4107.2005000000008</v>
      </c>
      <c r="AO96">
        <v>9165.6608000000015</v>
      </c>
      <c r="AP96">
        <v>0</v>
      </c>
      <c r="AQ96">
        <v>18.64</v>
      </c>
      <c r="AR96">
        <v>6.1300000000000008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211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8938.66</v>
      </c>
      <c r="CQ96">
        <f>SUMIF(SmtRes!AQ150:'SmtRes'!AQ160,"=1",SmtRes!AA150:'SmtRes'!AA160)</f>
        <v>108237.76000000001</v>
      </c>
      <c r="CR96">
        <f>SUMIF(SmtRes!AQ150:'SmtRes'!AQ160,"=1",SmtRes!AB150:'SmtRes'!AB160)</f>
        <v>4369.1799999999994</v>
      </c>
      <c r="CS96">
        <f>SUMIF(SmtRes!AQ150:'SmtRes'!AQ160,"=1",SmtRes!AC150:'SmtRes'!AC160)</f>
        <v>1854.28</v>
      </c>
      <c r="CT96">
        <f>SUMIF(SmtRes!AQ150:'SmtRes'!AQ160,"=1",SmtRes!AD150:'SmtRes'!AD160)</f>
        <v>491.72</v>
      </c>
      <c r="CU96">
        <f>AG96</f>
        <v>0</v>
      </c>
      <c r="CV96">
        <f>SUMIF(SmtRes!AQ150:'SmtRes'!AQ160,"=1",SmtRes!BU150:'SmtRes'!BU160)</f>
        <v>18.64</v>
      </c>
      <c r="CW96">
        <f>SUMIF(SmtRes!AQ150:'SmtRes'!AQ160,"=1",SmtRes!BV150:'SmtRes'!BV160)</f>
        <v>6.1300000000000008</v>
      </c>
      <c r="CX96">
        <f>AJ96</f>
        <v>0</v>
      </c>
      <c r="CY96">
        <f>(((S96+R96)*AT96)/100)</f>
        <v>4248.6485000000002</v>
      </c>
      <c r="CZ96">
        <f>(((S96+R96)*AU96)/100)</f>
        <v>2233.8255000000004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177</v>
      </c>
      <c r="DW96" t="s">
        <v>177</v>
      </c>
      <c r="DX96">
        <v>100</v>
      </c>
      <c r="DZ96" t="s">
        <v>3</v>
      </c>
      <c r="EA96" t="s">
        <v>3</v>
      </c>
      <c r="EB96" t="s">
        <v>3</v>
      </c>
      <c r="EC96" t="s">
        <v>3</v>
      </c>
      <c r="EE96">
        <v>63386653</v>
      </c>
      <c r="EF96">
        <v>3</v>
      </c>
      <c r="EG96" t="s">
        <v>179</v>
      </c>
      <c r="EH96">
        <v>0</v>
      </c>
      <c r="EI96" t="s">
        <v>3</v>
      </c>
      <c r="EJ96">
        <v>2</v>
      </c>
      <c r="EK96">
        <v>108001</v>
      </c>
      <c r="EL96" t="s">
        <v>180</v>
      </c>
      <c r="EM96" t="s">
        <v>181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18.64</v>
      </c>
      <c r="EX96">
        <v>6.13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480930891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1"/>
        <v>0</v>
      </c>
      <c r="GM96">
        <f t="shared" si="62"/>
        <v>15421.14</v>
      </c>
      <c r="GN96">
        <f t="shared" si="63"/>
        <v>0</v>
      </c>
      <c r="GO96">
        <f t="shared" si="64"/>
        <v>15421.14</v>
      </c>
      <c r="GP96">
        <f t="shared" si="65"/>
        <v>0</v>
      </c>
      <c r="GR96">
        <v>0</v>
      </c>
      <c r="GS96">
        <v>3</v>
      </c>
      <c r="GT96">
        <v>0</v>
      </c>
      <c r="GU96" t="s">
        <v>3</v>
      </c>
      <c r="GV96">
        <f t="shared" si="66"/>
        <v>0</v>
      </c>
      <c r="GW96">
        <v>1</v>
      </c>
      <c r="GX96">
        <f t="shared" si="67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182</v>
      </c>
      <c r="HO96" t="s">
        <v>183</v>
      </c>
      <c r="HP96" t="s">
        <v>180</v>
      </c>
      <c r="HQ96" t="s">
        <v>180</v>
      </c>
      <c r="HS96">
        <v>0</v>
      </c>
      <c r="IK96">
        <v>0</v>
      </c>
    </row>
    <row r="97" spans="1:245">
      <c r="A97">
        <v>18</v>
      </c>
      <c r="B97">
        <v>1</v>
      </c>
      <c r="C97">
        <v>160</v>
      </c>
      <c r="E97" t="s">
        <v>3</v>
      </c>
      <c r="F97" t="s">
        <v>185</v>
      </c>
      <c r="G97" t="s">
        <v>186</v>
      </c>
      <c r="H97" t="s">
        <v>187</v>
      </c>
      <c r="I97">
        <f>J97</f>
        <v>2</v>
      </c>
      <c r="J97">
        <v>2</v>
      </c>
      <c r="K97">
        <v>2</v>
      </c>
      <c r="O97">
        <f>ROUND(P97,2)</f>
        <v>60.49</v>
      </c>
      <c r="P97">
        <f>ROUND(ROUND(ROUND(SUMIF(SmtRes!AQ150:'SmtRes'!AQ160,"=1",SmtRes!CU150:'SmtRes'!CU160),2),2)*I97/100,2)</f>
        <v>60.49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54"/>
        <v>0</v>
      </c>
      <c r="U97">
        <f>ROUND(CV97*I97,7)</f>
        <v>0</v>
      </c>
      <c r="V97">
        <f>ROUND(CW97*I97,7)</f>
        <v>0</v>
      </c>
      <c r="W97">
        <f t="shared" si="55"/>
        <v>0</v>
      </c>
      <c r="X97">
        <f t="shared" si="56"/>
        <v>0</v>
      </c>
      <c r="Y97">
        <f t="shared" si="57"/>
        <v>0</v>
      </c>
      <c r="AA97">
        <v>-1</v>
      </c>
      <c r="AB97">
        <f t="shared" si="58"/>
        <v>0</v>
      </c>
      <c r="AC97">
        <f>ROUND((ES97),6)</f>
        <v>0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59"/>
        <v>0</v>
      </c>
      <c r="AH97">
        <f>(EW97)</f>
        <v>0</v>
      </c>
      <c r="AI97">
        <f>(EX97)</f>
        <v>0</v>
      </c>
      <c r="AJ97">
        <f t="shared" si="60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3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0</f>
        <v>0</v>
      </c>
      <c r="CQ97">
        <f>0</f>
        <v>0</v>
      </c>
      <c r="CR97">
        <f>0</f>
        <v>0</v>
      </c>
      <c r="CS97">
        <f>0</f>
        <v>0</v>
      </c>
      <c r="CT97">
        <f>0</f>
        <v>0</v>
      </c>
      <c r="CU97">
        <f>0</f>
        <v>0</v>
      </c>
      <c r="CV97">
        <f>0</f>
        <v>0</v>
      </c>
      <c r="CW97">
        <f>0</f>
        <v>0</v>
      </c>
      <c r="CX97">
        <f>0</f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187</v>
      </c>
      <c r="DW97" t="s">
        <v>187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63386653</v>
      </c>
      <c r="EF97">
        <v>3</v>
      </c>
      <c r="EG97" t="s">
        <v>179</v>
      </c>
      <c r="EH97">
        <v>0</v>
      </c>
      <c r="EI97" t="s">
        <v>3</v>
      </c>
      <c r="EJ97">
        <v>2</v>
      </c>
      <c r="EK97">
        <v>108001</v>
      </c>
      <c r="EL97" t="s">
        <v>180</v>
      </c>
      <c r="EM97" t="s">
        <v>181</v>
      </c>
      <c r="EO97" t="s">
        <v>3</v>
      </c>
      <c r="EQ97">
        <v>1024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274903907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1"/>
        <v>0</v>
      </c>
      <c r="GM97">
        <f t="shared" si="62"/>
        <v>60.49</v>
      </c>
      <c r="GN97">
        <f t="shared" si="63"/>
        <v>0</v>
      </c>
      <c r="GO97">
        <f t="shared" si="64"/>
        <v>60.49</v>
      </c>
      <c r="GP97">
        <f t="shared" si="65"/>
        <v>0</v>
      </c>
      <c r="GR97">
        <v>0</v>
      </c>
      <c r="GS97">
        <v>3</v>
      </c>
      <c r="GT97">
        <v>0</v>
      </c>
      <c r="GU97" t="s">
        <v>3</v>
      </c>
      <c r="GV97">
        <f t="shared" si="66"/>
        <v>0</v>
      </c>
      <c r="GW97">
        <v>1</v>
      </c>
      <c r="GX97">
        <f t="shared" si="67"/>
        <v>0</v>
      </c>
      <c r="HA97">
        <v>0</v>
      </c>
      <c r="HB97">
        <v>0</v>
      </c>
      <c r="HC97">
        <f>0</f>
        <v>0</v>
      </c>
      <c r="HE97" t="s">
        <v>3</v>
      </c>
      <c r="HF97" t="s">
        <v>3</v>
      </c>
      <c r="HM97" t="s">
        <v>3</v>
      </c>
      <c r="HN97" t="s">
        <v>182</v>
      </c>
      <c r="HO97" t="s">
        <v>183</v>
      </c>
      <c r="HP97" t="s">
        <v>180</v>
      </c>
      <c r="HQ97" t="s">
        <v>180</v>
      </c>
      <c r="HS97">
        <v>0</v>
      </c>
      <c r="IK97">
        <v>0</v>
      </c>
    </row>
    <row r="98" spans="1:245">
      <c r="A98">
        <v>17</v>
      </c>
      <c r="B98">
        <v>1</v>
      </c>
      <c r="C98">
        <f>ROW(SmtRes!A178)</f>
        <v>178</v>
      </c>
      <c r="D98">
        <f>ROW(EtalonRes!A179)</f>
        <v>179</v>
      </c>
      <c r="E98" t="s">
        <v>212</v>
      </c>
      <c r="F98" t="s">
        <v>203</v>
      </c>
      <c r="G98" t="s">
        <v>213</v>
      </c>
      <c r="H98" t="s">
        <v>177</v>
      </c>
      <c r="I98">
        <f>ROUND(11/100,7)</f>
        <v>0.11</v>
      </c>
      <c r="J98">
        <v>0</v>
      </c>
      <c r="K98">
        <f>ROUND(11/100,7)</f>
        <v>0.11</v>
      </c>
      <c r="O98">
        <f>ROUND(CP98,2)</f>
        <v>3240.19</v>
      </c>
      <c r="P98">
        <f>SUMIF(SmtRes!AQ161:'SmtRes'!AQ178,"=1",SmtRes!DF161:'SmtRes'!DF178)</f>
        <v>194.20000000000002</v>
      </c>
      <c r="Q98">
        <f>SUMIF(SmtRes!AQ161:'SmtRes'!AQ178,"=1",SmtRes!DG161:'SmtRes'!DG178)</f>
        <v>273.24</v>
      </c>
      <c r="R98">
        <f>SUMIF(SmtRes!AQ161:'SmtRes'!AQ178,"=1",SmtRes!DH161:'SmtRes'!DH178)</f>
        <v>130.96</v>
      </c>
      <c r="S98">
        <f>SUMIF(SmtRes!AQ161:'SmtRes'!AQ178,"=1",SmtRes!DI161:'SmtRes'!DI178)</f>
        <v>2641.79</v>
      </c>
      <c r="T98">
        <f t="shared" si="54"/>
        <v>0</v>
      </c>
      <c r="U98">
        <f>SUMIF(SmtRes!AQ161:'SmtRes'!AQ178,"=1",SmtRes!CV161:'SmtRes'!CV178)</f>
        <v>5.5869</v>
      </c>
      <c r="V98">
        <f>SUMIF(SmtRes!AQ161:'SmtRes'!AQ178,"=1",SmtRes!CW161:'SmtRes'!CW178)</f>
        <v>0.2266</v>
      </c>
      <c r="W98">
        <f t="shared" si="55"/>
        <v>0</v>
      </c>
      <c r="X98">
        <f t="shared" si="56"/>
        <v>2689.57</v>
      </c>
      <c r="Y98">
        <f t="shared" si="57"/>
        <v>1414.1</v>
      </c>
      <c r="AA98">
        <v>68160465</v>
      </c>
      <c r="AB98">
        <f t="shared" si="58"/>
        <v>27551.942104000002</v>
      </c>
      <c r="AC98">
        <f>ROUND((SUM(SmtRes!BQ161:'SmtRes'!BQ178)),6)</f>
        <v>1431.2187039999999</v>
      </c>
      <c r="AD98">
        <f>ROUND((((SUM(SmtRes!BR161:'SmtRes'!BR178))-(SUM(SmtRes!BS161:'SmtRes'!BS178)))+AE98),6)</f>
        <v>2104.4204</v>
      </c>
      <c r="AE98">
        <f>ROUND((SUM(SmtRes!BS161:'SmtRes'!BS178)),6)</f>
        <v>1190.4829</v>
      </c>
      <c r="AF98">
        <f>ROUND((SUM(SmtRes!BT161:'SmtRes'!BT178)),6)</f>
        <v>24016.303</v>
      </c>
      <c r="AG98">
        <f t="shared" si="59"/>
        <v>0</v>
      </c>
      <c r="AH98">
        <f>(SUM(SmtRes!BU161:'SmtRes'!BU178))</f>
        <v>50.79</v>
      </c>
      <c r="AI98">
        <f>(SUM(SmtRes!BV161:'SmtRes'!BV178))</f>
        <v>2.0599999999999996</v>
      </c>
      <c r="AJ98">
        <f t="shared" si="60"/>
        <v>0</v>
      </c>
      <c r="AK98">
        <v>28742.425004000001</v>
      </c>
      <c r="AL98">
        <v>1431.2187040000001</v>
      </c>
      <c r="AM98">
        <v>2104.4204</v>
      </c>
      <c r="AN98">
        <v>1190.4828999999997</v>
      </c>
      <c r="AO98">
        <v>24016.303</v>
      </c>
      <c r="AP98">
        <v>0</v>
      </c>
      <c r="AQ98">
        <v>50.79</v>
      </c>
      <c r="AR98">
        <v>2.0599999999999996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205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(P98+Q98+S98+R98)</f>
        <v>3240.19</v>
      </c>
      <c r="CQ98">
        <f>SUMIF(SmtRes!AQ161:'SmtRes'!AQ178,"=1",SmtRes!AA161:'SmtRes'!AA178)</f>
        <v>455676.93</v>
      </c>
      <c r="CR98">
        <f>SUMIF(SmtRes!AQ161:'SmtRes'!AQ178,"=1",SmtRes!AB161:'SmtRes'!AB178)</f>
        <v>3429.57</v>
      </c>
      <c r="CS98">
        <f>SUMIF(SmtRes!AQ161:'SmtRes'!AQ178,"=1",SmtRes!AC161:'SmtRes'!AC178)</f>
        <v>1756.6799999999998</v>
      </c>
      <c r="CT98">
        <f>SUMIF(SmtRes!AQ161:'SmtRes'!AQ178,"=1",SmtRes!AD161:'SmtRes'!AD178)</f>
        <v>2612.5</v>
      </c>
      <c r="CU98">
        <f>AG98</f>
        <v>0</v>
      </c>
      <c r="CV98">
        <f>SUMIF(SmtRes!AQ161:'SmtRes'!AQ178,"=1",SmtRes!BU161:'SmtRes'!BU178)</f>
        <v>50.79</v>
      </c>
      <c r="CW98">
        <f>SUMIF(SmtRes!AQ161:'SmtRes'!AQ178,"=1",SmtRes!BV161:'SmtRes'!BV178)</f>
        <v>2.0599999999999996</v>
      </c>
      <c r="CX98">
        <f>AJ98</f>
        <v>0</v>
      </c>
      <c r="CY98">
        <f>(((S98+R98)*AT98)/100)</f>
        <v>2689.5675000000001</v>
      </c>
      <c r="CZ98">
        <f>(((S98+R98)*AU98)/100)</f>
        <v>1414.1025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177</v>
      </c>
      <c r="DW98" t="s">
        <v>177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63386653</v>
      </c>
      <c r="EF98">
        <v>3</v>
      </c>
      <c r="EG98" t="s">
        <v>179</v>
      </c>
      <c r="EH98">
        <v>0</v>
      </c>
      <c r="EI98" t="s">
        <v>3</v>
      </c>
      <c r="EJ98">
        <v>2</v>
      </c>
      <c r="EK98">
        <v>108001</v>
      </c>
      <c r="EL98" t="s">
        <v>180</v>
      </c>
      <c r="EM98" t="s">
        <v>181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50.79</v>
      </c>
      <c r="EX98">
        <v>2.06</v>
      </c>
      <c r="EY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2100863059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1"/>
        <v>0</v>
      </c>
      <c r="GM98">
        <f t="shared" si="62"/>
        <v>7343.86</v>
      </c>
      <c r="GN98">
        <f t="shared" si="63"/>
        <v>0</v>
      </c>
      <c r="GO98">
        <f t="shared" si="64"/>
        <v>7343.86</v>
      </c>
      <c r="GP98">
        <f t="shared" si="65"/>
        <v>0</v>
      </c>
      <c r="GR98">
        <v>0</v>
      </c>
      <c r="GS98">
        <v>3</v>
      </c>
      <c r="GT98">
        <v>0</v>
      </c>
      <c r="GU98" t="s">
        <v>3</v>
      </c>
      <c r="GV98">
        <f t="shared" si="66"/>
        <v>0</v>
      </c>
      <c r="GW98">
        <v>1</v>
      </c>
      <c r="GX98">
        <f t="shared" si="67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182</v>
      </c>
      <c r="HO98" t="s">
        <v>183</v>
      </c>
      <c r="HP98" t="s">
        <v>180</v>
      </c>
      <c r="HQ98" t="s">
        <v>180</v>
      </c>
      <c r="HS98">
        <v>0</v>
      </c>
      <c r="IK98">
        <v>0</v>
      </c>
    </row>
    <row r="99" spans="1:245">
      <c r="A99">
        <v>18</v>
      </c>
      <c r="B99">
        <v>1</v>
      </c>
      <c r="C99">
        <v>178</v>
      </c>
      <c r="E99" t="s">
        <v>214</v>
      </c>
      <c r="F99" t="s">
        <v>185</v>
      </c>
      <c r="G99" t="s">
        <v>186</v>
      </c>
      <c r="H99" t="s">
        <v>187</v>
      </c>
      <c r="I99">
        <f>J99</f>
        <v>2</v>
      </c>
      <c r="J99">
        <v>2</v>
      </c>
      <c r="K99">
        <v>2</v>
      </c>
      <c r="O99">
        <f>ROUND(P99,2)</f>
        <v>52.84</v>
      </c>
      <c r="P99">
        <f>ROUND(ROUND(ROUND(SUMIF(SmtRes!AQ161:'SmtRes'!AQ178,"=1",SmtRes!CU161:'SmtRes'!CU178),2),2)*I99/100,2)</f>
        <v>52.84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54"/>
        <v>0</v>
      </c>
      <c r="U99">
        <f>ROUND(CV99*I99,7)</f>
        <v>0</v>
      </c>
      <c r="V99">
        <f>ROUND(CW99*I99,7)</f>
        <v>0</v>
      </c>
      <c r="W99">
        <f t="shared" si="55"/>
        <v>0</v>
      </c>
      <c r="X99">
        <f t="shared" si="56"/>
        <v>0</v>
      </c>
      <c r="Y99">
        <f t="shared" si="57"/>
        <v>0</v>
      </c>
      <c r="AA99">
        <v>68160465</v>
      </c>
      <c r="AB99">
        <f t="shared" si="58"/>
        <v>0</v>
      </c>
      <c r="AC99">
        <f>ROUND((ES99),6)</f>
        <v>0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59"/>
        <v>0</v>
      </c>
      <c r="AH99">
        <f>(EW99)</f>
        <v>0</v>
      </c>
      <c r="AI99">
        <f>(EX99)</f>
        <v>0</v>
      </c>
      <c r="AJ99">
        <f t="shared" si="60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2</v>
      </c>
      <c r="BJ99" t="s">
        <v>3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0</f>
        <v>0</v>
      </c>
      <c r="CQ99">
        <f>0</f>
        <v>0</v>
      </c>
      <c r="CR99">
        <f>0</f>
        <v>0</v>
      </c>
      <c r="CS99">
        <f>0</f>
        <v>0</v>
      </c>
      <c r="CT99">
        <f>0</f>
        <v>0</v>
      </c>
      <c r="CU99">
        <f>0</f>
        <v>0</v>
      </c>
      <c r="CV99">
        <f>0</f>
        <v>0</v>
      </c>
      <c r="CW99">
        <f>0</f>
        <v>0</v>
      </c>
      <c r="CX99">
        <f>0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187</v>
      </c>
      <c r="DW99" t="s">
        <v>187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63386653</v>
      </c>
      <c r="EF99">
        <v>3</v>
      </c>
      <c r="EG99" t="s">
        <v>179</v>
      </c>
      <c r="EH99">
        <v>0</v>
      </c>
      <c r="EI99" t="s">
        <v>3</v>
      </c>
      <c r="EJ99">
        <v>2</v>
      </c>
      <c r="EK99">
        <v>108001</v>
      </c>
      <c r="EL99" t="s">
        <v>180</v>
      </c>
      <c r="EM99" t="s">
        <v>181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274903907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61"/>
        <v>0</v>
      </c>
      <c r="GM99">
        <f t="shared" si="62"/>
        <v>52.84</v>
      </c>
      <c r="GN99">
        <f t="shared" si="63"/>
        <v>0</v>
      </c>
      <c r="GO99">
        <f t="shared" si="64"/>
        <v>52.84</v>
      </c>
      <c r="GP99">
        <f t="shared" si="65"/>
        <v>0</v>
      </c>
      <c r="GR99">
        <v>0</v>
      </c>
      <c r="GS99">
        <v>3</v>
      </c>
      <c r="GT99">
        <v>0</v>
      </c>
      <c r="GU99" t="s">
        <v>3</v>
      </c>
      <c r="GV99">
        <f t="shared" si="66"/>
        <v>0</v>
      </c>
      <c r="GW99">
        <v>1</v>
      </c>
      <c r="GX99">
        <f t="shared" si="67"/>
        <v>0</v>
      </c>
      <c r="HA99">
        <v>0</v>
      </c>
      <c r="HB99">
        <v>0</v>
      </c>
      <c r="HC99">
        <f>0</f>
        <v>0</v>
      </c>
      <c r="HE99" t="s">
        <v>3</v>
      </c>
      <c r="HF99" t="s">
        <v>3</v>
      </c>
      <c r="HM99" t="s">
        <v>3</v>
      </c>
      <c r="HN99" t="s">
        <v>182</v>
      </c>
      <c r="HO99" t="s">
        <v>183</v>
      </c>
      <c r="HP99" t="s">
        <v>180</v>
      </c>
      <c r="HQ99" t="s">
        <v>180</v>
      </c>
      <c r="HS99">
        <v>0</v>
      </c>
      <c r="IK99">
        <v>0</v>
      </c>
    </row>
    <row r="100" spans="1:245">
      <c r="A100">
        <v>17</v>
      </c>
      <c r="B100">
        <v>1</v>
      </c>
      <c r="C100">
        <f>ROW(SmtRes!A188)</f>
        <v>188</v>
      </c>
      <c r="D100">
        <f>ROW(EtalonRes!A189)</f>
        <v>189</v>
      </c>
      <c r="E100" t="s">
        <v>3</v>
      </c>
      <c r="F100" t="s">
        <v>199</v>
      </c>
      <c r="G100" t="s">
        <v>200</v>
      </c>
      <c r="H100" t="s">
        <v>177</v>
      </c>
      <c r="I100">
        <f>ROUND(4.5/100,7)</f>
        <v>4.4999999999999998E-2</v>
      </c>
      <c r="J100">
        <v>0</v>
      </c>
      <c r="K100">
        <f>ROUND(4.5/100,7)</f>
        <v>4.4999999999999998E-2</v>
      </c>
      <c r="O100">
        <f>ROUND(CP100,2)</f>
        <v>722.81</v>
      </c>
      <c r="P100">
        <f>SUMIF(SmtRes!AQ179:'SmtRes'!AQ188,"=1",SmtRes!DF179:'SmtRes'!DF188)</f>
        <v>34.269999999999996</v>
      </c>
      <c r="Q100">
        <f>SUMIF(SmtRes!AQ179:'SmtRes'!AQ188,"=1",SmtRes!DG179:'SmtRes'!DG188)</f>
        <v>26.5</v>
      </c>
      <c r="R100">
        <f>SUMIF(SmtRes!AQ179:'SmtRes'!AQ188,"=1",SmtRes!DH179:'SmtRes'!DH188)</f>
        <v>10.61</v>
      </c>
      <c r="S100">
        <f>SUMIF(SmtRes!AQ179:'SmtRes'!AQ188,"=1",SmtRes!DI179:'SmtRes'!DI188)</f>
        <v>651.42999999999995</v>
      </c>
      <c r="T100">
        <f t="shared" si="54"/>
        <v>0</v>
      </c>
      <c r="U100">
        <f>SUMIF(SmtRes!AQ179:'SmtRes'!AQ188,"=1",SmtRes!CV179:'SmtRes'!CV188)</f>
        <v>1.3248</v>
      </c>
      <c r="V100">
        <f>SUMIF(SmtRes!AQ179:'SmtRes'!AQ188,"=1",SmtRes!CW179:'SmtRes'!CW188)</f>
        <v>1.7999999999999999E-2</v>
      </c>
      <c r="W100">
        <f t="shared" si="55"/>
        <v>0</v>
      </c>
      <c r="X100">
        <f t="shared" si="56"/>
        <v>642.17999999999995</v>
      </c>
      <c r="Y100">
        <f t="shared" si="57"/>
        <v>337.64</v>
      </c>
      <c r="AA100">
        <v>-1</v>
      </c>
      <c r="AB100">
        <f t="shared" si="58"/>
        <v>15502.715848</v>
      </c>
      <c r="AC100">
        <f>ROUND((SUM(SmtRes!BQ179:'SmtRes'!BQ188)),6)</f>
        <v>474.13704799999999</v>
      </c>
      <c r="AD100">
        <f>ROUND((((SUM(SmtRes!BR179:'SmtRes'!BR188))-(SUM(SmtRes!BS179:'SmtRes'!BS188)))+AE100),6)</f>
        <v>552.34199999999998</v>
      </c>
      <c r="AE100">
        <f>ROUND((SUM(SmtRes!BS179:'SmtRes'!BS188)),6)</f>
        <v>235.726</v>
      </c>
      <c r="AF100">
        <f>ROUND((SUM(SmtRes!BT179:'SmtRes'!BT188)),6)</f>
        <v>14476.236800000001</v>
      </c>
      <c r="AG100">
        <f t="shared" si="59"/>
        <v>0</v>
      </c>
      <c r="AH100">
        <f>(SUM(SmtRes!BU179:'SmtRes'!BU188))</f>
        <v>29.44</v>
      </c>
      <c r="AI100">
        <f>(SUM(SmtRes!BV179:'SmtRes'!BV188))</f>
        <v>0.4</v>
      </c>
      <c r="AJ100">
        <f t="shared" si="60"/>
        <v>0</v>
      </c>
      <c r="AK100">
        <v>15738.441848400002</v>
      </c>
      <c r="AL100">
        <v>474.13704840000003</v>
      </c>
      <c r="AM100">
        <v>552.34199999999998</v>
      </c>
      <c r="AN100">
        <v>235.726</v>
      </c>
      <c r="AO100">
        <v>14476.236800000001</v>
      </c>
      <c r="AP100">
        <v>0</v>
      </c>
      <c r="AQ100">
        <v>29.44</v>
      </c>
      <c r="AR100">
        <v>0.4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201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(P100+Q100+S100+R100)</f>
        <v>722.81</v>
      </c>
      <c r="CQ100">
        <f>SUMIF(SmtRes!AQ179:'SmtRes'!AQ188,"=1",SmtRes!AA179:'SmtRes'!AA188)</f>
        <v>108237.76000000001</v>
      </c>
      <c r="CR100">
        <f>SUMIF(SmtRes!AQ179:'SmtRes'!AQ188,"=1",SmtRes!AB179:'SmtRes'!AB188)</f>
        <v>2240.7800000000002</v>
      </c>
      <c r="CS100">
        <f>SUMIF(SmtRes!AQ179:'SmtRes'!AQ188,"=1",SmtRes!AC179:'SmtRes'!AC188)</f>
        <v>1178.6300000000001</v>
      </c>
      <c r="CT100">
        <f>SUMIF(SmtRes!AQ179:'SmtRes'!AQ188,"=1",SmtRes!AD179:'SmtRes'!AD188)</f>
        <v>491.72</v>
      </c>
      <c r="CU100">
        <f>AG100</f>
        <v>0</v>
      </c>
      <c r="CV100">
        <f>SUMIF(SmtRes!AQ179:'SmtRes'!AQ188,"=1",SmtRes!BU179:'SmtRes'!BU188)</f>
        <v>29.44</v>
      </c>
      <c r="CW100">
        <f>SUMIF(SmtRes!AQ179:'SmtRes'!AQ188,"=1",SmtRes!BV179:'SmtRes'!BV188)</f>
        <v>0.4</v>
      </c>
      <c r="CX100">
        <f>AJ100</f>
        <v>0</v>
      </c>
      <c r="CY100">
        <f>(((S100+R100)*AT100)/100)</f>
        <v>642.17880000000002</v>
      </c>
      <c r="CZ100">
        <f>(((S100+R100)*AU100)/100)</f>
        <v>337.6404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177</v>
      </c>
      <c r="DW100" t="s">
        <v>177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63386653</v>
      </c>
      <c r="EF100">
        <v>3</v>
      </c>
      <c r="EG100" t="s">
        <v>179</v>
      </c>
      <c r="EH100">
        <v>0</v>
      </c>
      <c r="EI100" t="s">
        <v>3</v>
      </c>
      <c r="EJ100">
        <v>2</v>
      </c>
      <c r="EK100">
        <v>108001</v>
      </c>
      <c r="EL100" t="s">
        <v>180</v>
      </c>
      <c r="EM100" t="s">
        <v>181</v>
      </c>
      <c r="EO100" t="s">
        <v>3</v>
      </c>
      <c r="EQ100">
        <v>1024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29.44</v>
      </c>
      <c r="EX100">
        <v>0.4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-646859722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61"/>
        <v>0</v>
      </c>
      <c r="GM100">
        <f t="shared" si="62"/>
        <v>1702.63</v>
      </c>
      <c r="GN100">
        <f t="shared" si="63"/>
        <v>0</v>
      </c>
      <c r="GO100">
        <f t="shared" si="64"/>
        <v>1702.63</v>
      </c>
      <c r="GP100">
        <f t="shared" si="65"/>
        <v>0</v>
      </c>
      <c r="GR100">
        <v>0</v>
      </c>
      <c r="GS100">
        <v>3</v>
      </c>
      <c r="GT100">
        <v>0</v>
      </c>
      <c r="GU100" t="s">
        <v>3</v>
      </c>
      <c r="GV100">
        <f t="shared" si="66"/>
        <v>0</v>
      </c>
      <c r="GW100">
        <v>1</v>
      </c>
      <c r="GX100">
        <f t="shared" si="67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182</v>
      </c>
      <c r="HO100" t="s">
        <v>183</v>
      </c>
      <c r="HP100" t="s">
        <v>180</v>
      </c>
      <c r="HQ100" t="s">
        <v>180</v>
      </c>
      <c r="HS100">
        <v>0</v>
      </c>
      <c r="IK100">
        <v>0</v>
      </c>
    </row>
    <row r="101" spans="1:245">
      <c r="A101">
        <v>18</v>
      </c>
      <c r="B101">
        <v>1</v>
      </c>
      <c r="C101">
        <v>188</v>
      </c>
      <c r="E101" t="s">
        <v>3</v>
      </c>
      <c r="F101" t="s">
        <v>185</v>
      </c>
      <c r="G101" t="s">
        <v>186</v>
      </c>
      <c r="H101" t="s">
        <v>187</v>
      </c>
      <c r="I101">
        <f>J101</f>
        <v>2</v>
      </c>
      <c r="J101">
        <v>2</v>
      </c>
      <c r="K101">
        <v>2</v>
      </c>
      <c r="O101">
        <f>ROUND(P101,2)</f>
        <v>13.03</v>
      </c>
      <c r="P101">
        <f>ROUND(ROUND(ROUND(SUMIF(SmtRes!AQ179:'SmtRes'!AQ188,"=1",SmtRes!CU179:'SmtRes'!CU188),2),2)*I101/100,2)</f>
        <v>13.03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54"/>
        <v>0</v>
      </c>
      <c r="U101">
        <f>ROUND(CV101*I101,7)</f>
        <v>0</v>
      </c>
      <c r="V101">
        <f>ROUND(CW101*I101,7)</f>
        <v>0</v>
      </c>
      <c r="W101">
        <f t="shared" si="55"/>
        <v>0</v>
      </c>
      <c r="X101">
        <f t="shared" si="56"/>
        <v>0</v>
      </c>
      <c r="Y101">
        <f t="shared" si="57"/>
        <v>0</v>
      </c>
      <c r="AA101">
        <v>-1</v>
      </c>
      <c r="AB101">
        <f t="shared" si="58"/>
        <v>0</v>
      </c>
      <c r="AC101">
        <f>ROUND((ES101),6)</f>
        <v>0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59"/>
        <v>0</v>
      </c>
      <c r="AH101">
        <f>(EW101)</f>
        <v>0</v>
      </c>
      <c r="AI101">
        <f>(EX101)</f>
        <v>0</v>
      </c>
      <c r="AJ101">
        <f t="shared" si="60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3</v>
      </c>
      <c r="BM101">
        <v>108001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97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0</f>
        <v>0</v>
      </c>
      <c r="CQ101">
        <f>0</f>
        <v>0</v>
      </c>
      <c r="CR101">
        <f>0</f>
        <v>0</v>
      </c>
      <c r="CS101">
        <f>0</f>
        <v>0</v>
      </c>
      <c r="CT101">
        <f>0</f>
        <v>0</v>
      </c>
      <c r="CU101">
        <f>0</f>
        <v>0</v>
      </c>
      <c r="CV101">
        <f>0</f>
        <v>0</v>
      </c>
      <c r="CW101">
        <f>0</f>
        <v>0</v>
      </c>
      <c r="CX101">
        <f>0</f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187</v>
      </c>
      <c r="DW101" t="s">
        <v>187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63386653</v>
      </c>
      <c r="EF101">
        <v>3</v>
      </c>
      <c r="EG101" t="s">
        <v>179</v>
      </c>
      <c r="EH101">
        <v>0</v>
      </c>
      <c r="EI101" t="s">
        <v>3</v>
      </c>
      <c r="EJ101">
        <v>2</v>
      </c>
      <c r="EK101">
        <v>108001</v>
      </c>
      <c r="EL101" t="s">
        <v>180</v>
      </c>
      <c r="EM101" t="s">
        <v>181</v>
      </c>
      <c r="EO101" t="s">
        <v>3</v>
      </c>
      <c r="EQ101">
        <v>1024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3</v>
      </c>
      <c r="GD101">
        <v>1</v>
      </c>
      <c r="GF101">
        <v>274903907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61"/>
        <v>0</v>
      </c>
      <c r="GM101">
        <f t="shared" si="62"/>
        <v>13.03</v>
      </c>
      <c r="GN101">
        <f t="shared" si="63"/>
        <v>0</v>
      </c>
      <c r="GO101">
        <f t="shared" si="64"/>
        <v>13.03</v>
      </c>
      <c r="GP101">
        <f t="shared" si="65"/>
        <v>0</v>
      </c>
      <c r="GR101">
        <v>0</v>
      </c>
      <c r="GS101">
        <v>3</v>
      </c>
      <c r="GT101">
        <v>0</v>
      </c>
      <c r="GU101" t="s">
        <v>3</v>
      </c>
      <c r="GV101">
        <f t="shared" si="66"/>
        <v>0</v>
      </c>
      <c r="GW101">
        <v>1</v>
      </c>
      <c r="GX101">
        <f t="shared" si="67"/>
        <v>0</v>
      </c>
      <c r="HA101">
        <v>0</v>
      </c>
      <c r="HB101">
        <v>0</v>
      </c>
      <c r="HC101">
        <f>0</f>
        <v>0</v>
      </c>
      <c r="HE101" t="s">
        <v>3</v>
      </c>
      <c r="HF101" t="s">
        <v>3</v>
      </c>
      <c r="HM101" t="s">
        <v>3</v>
      </c>
      <c r="HN101" t="s">
        <v>182</v>
      </c>
      <c r="HO101" t="s">
        <v>183</v>
      </c>
      <c r="HP101" t="s">
        <v>180</v>
      </c>
      <c r="HQ101" t="s">
        <v>180</v>
      </c>
      <c r="HS101">
        <v>0</v>
      </c>
      <c r="IK101">
        <v>0</v>
      </c>
    </row>
    <row r="102" spans="1:245">
      <c r="A102">
        <v>17</v>
      </c>
      <c r="B102">
        <v>1</v>
      </c>
      <c r="C102">
        <f>ROW(SmtRes!A206)</f>
        <v>206</v>
      </c>
      <c r="D102">
        <f>ROW(EtalonRes!A207)</f>
        <v>207</v>
      </c>
      <c r="E102" t="s">
        <v>215</v>
      </c>
      <c r="F102" t="s">
        <v>203</v>
      </c>
      <c r="G102" t="s">
        <v>213</v>
      </c>
      <c r="H102" t="s">
        <v>177</v>
      </c>
      <c r="I102">
        <f>ROUND(5/100,7)</f>
        <v>0.05</v>
      </c>
      <c r="J102">
        <v>0</v>
      </c>
      <c r="K102">
        <f>ROUND(5/100,7)</f>
        <v>0.05</v>
      </c>
      <c r="O102">
        <f>ROUND(CP102,2)</f>
        <v>1472.8</v>
      </c>
      <c r="P102">
        <f>SUMIF(SmtRes!AQ189:'SmtRes'!AQ206,"=1",SmtRes!DF189:'SmtRes'!DF206)</f>
        <v>88.28</v>
      </c>
      <c r="Q102">
        <f>SUMIF(SmtRes!AQ189:'SmtRes'!AQ206,"=1",SmtRes!DG189:'SmtRes'!DG206)</f>
        <v>124.2</v>
      </c>
      <c r="R102">
        <f>SUMIF(SmtRes!AQ189:'SmtRes'!AQ206,"=1",SmtRes!DH189:'SmtRes'!DH206)</f>
        <v>59.52</v>
      </c>
      <c r="S102">
        <f>SUMIF(SmtRes!AQ189:'SmtRes'!AQ206,"=1",SmtRes!DI189:'SmtRes'!DI206)</f>
        <v>1200.8</v>
      </c>
      <c r="T102">
        <f t="shared" si="54"/>
        <v>0</v>
      </c>
      <c r="U102">
        <f>SUMIF(SmtRes!AQ189:'SmtRes'!AQ206,"=1",SmtRes!CV189:'SmtRes'!CV206)</f>
        <v>2.5395000000000003</v>
      </c>
      <c r="V102">
        <f>SUMIF(SmtRes!AQ189:'SmtRes'!AQ206,"=1",SmtRes!CW189:'SmtRes'!CW206)</f>
        <v>0.10300000000000001</v>
      </c>
      <c r="W102">
        <f t="shared" si="55"/>
        <v>0</v>
      </c>
      <c r="X102">
        <f t="shared" si="56"/>
        <v>1222.51</v>
      </c>
      <c r="Y102">
        <f t="shared" si="57"/>
        <v>642.76</v>
      </c>
      <c r="AA102">
        <v>68160465</v>
      </c>
      <c r="AB102">
        <f t="shared" si="58"/>
        <v>27551.942104000002</v>
      </c>
      <c r="AC102">
        <f>ROUND((SUM(SmtRes!BQ189:'SmtRes'!BQ206)),6)</f>
        <v>1431.2187039999999</v>
      </c>
      <c r="AD102">
        <f>ROUND((((SUM(SmtRes!BR189:'SmtRes'!BR206))-(SUM(SmtRes!BS189:'SmtRes'!BS206)))+AE102),6)</f>
        <v>2104.4204</v>
      </c>
      <c r="AE102">
        <f>ROUND((SUM(SmtRes!BS189:'SmtRes'!BS206)),6)</f>
        <v>1190.4829</v>
      </c>
      <c r="AF102">
        <f>ROUND((SUM(SmtRes!BT189:'SmtRes'!BT206)),6)</f>
        <v>24016.303</v>
      </c>
      <c r="AG102">
        <f t="shared" si="59"/>
        <v>0</v>
      </c>
      <c r="AH102">
        <f>(SUM(SmtRes!BU189:'SmtRes'!BU206))</f>
        <v>50.79</v>
      </c>
      <c r="AI102">
        <f>(SUM(SmtRes!BV189:'SmtRes'!BV206))</f>
        <v>2.0599999999999996</v>
      </c>
      <c r="AJ102">
        <f t="shared" si="60"/>
        <v>0</v>
      </c>
      <c r="AK102">
        <v>28742.425004000001</v>
      </c>
      <c r="AL102">
        <v>1431.2187040000001</v>
      </c>
      <c r="AM102">
        <v>2104.4204</v>
      </c>
      <c r="AN102">
        <v>1190.4828999999997</v>
      </c>
      <c r="AO102">
        <v>24016.303</v>
      </c>
      <c r="AP102">
        <v>0</v>
      </c>
      <c r="AQ102">
        <v>50.79</v>
      </c>
      <c r="AR102">
        <v>2.0599999999999996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205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1472.8</v>
      </c>
      <c r="CQ102">
        <f>SUMIF(SmtRes!AQ189:'SmtRes'!AQ206,"=1",SmtRes!AA189:'SmtRes'!AA206)</f>
        <v>455676.93</v>
      </c>
      <c r="CR102">
        <f>SUMIF(SmtRes!AQ189:'SmtRes'!AQ206,"=1",SmtRes!AB189:'SmtRes'!AB206)</f>
        <v>3429.57</v>
      </c>
      <c r="CS102">
        <f>SUMIF(SmtRes!AQ189:'SmtRes'!AQ206,"=1",SmtRes!AC189:'SmtRes'!AC206)</f>
        <v>1756.6799999999998</v>
      </c>
      <c r="CT102">
        <f>SUMIF(SmtRes!AQ189:'SmtRes'!AQ206,"=1",SmtRes!AD189:'SmtRes'!AD206)</f>
        <v>2612.5</v>
      </c>
      <c r="CU102">
        <f>AG102</f>
        <v>0</v>
      </c>
      <c r="CV102">
        <f>SUMIF(SmtRes!AQ189:'SmtRes'!AQ206,"=1",SmtRes!BU189:'SmtRes'!BU206)</f>
        <v>50.79</v>
      </c>
      <c r="CW102">
        <f>SUMIF(SmtRes!AQ189:'SmtRes'!AQ206,"=1",SmtRes!BV189:'SmtRes'!BV206)</f>
        <v>2.0599999999999996</v>
      </c>
      <c r="CX102">
        <f>AJ102</f>
        <v>0</v>
      </c>
      <c r="CY102">
        <f>(((S102+R102)*AT102)/100)</f>
        <v>1222.5103999999999</v>
      </c>
      <c r="CZ102">
        <f>(((S102+R102)*AU102)/100)</f>
        <v>642.76319999999998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177</v>
      </c>
      <c r="DW102" t="s">
        <v>177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63386653</v>
      </c>
      <c r="EF102">
        <v>3</v>
      </c>
      <c r="EG102" t="s">
        <v>179</v>
      </c>
      <c r="EH102">
        <v>0</v>
      </c>
      <c r="EI102" t="s">
        <v>3</v>
      </c>
      <c r="EJ102">
        <v>2</v>
      </c>
      <c r="EK102">
        <v>108001</v>
      </c>
      <c r="EL102" t="s">
        <v>180</v>
      </c>
      <c r="EM102" t="s">
        <v>181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50.79</v>
      </c>
      <c r="EX102">
        <v>2.06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2100863059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61"/>
        <v>0</v>
      </c>
      <c r="GM102">
        <f t="shared" si="62"/>
        <v>3338.07</v>
      </c>
      <c r="GN102">
        <f t="shared" si="63"/>
        <v>0</v>
      </c>
      <c r="GO102">
        <f t="shared" si="64"/>
        <v>3338.07</v>
      </c>
      <c r="GP102">
        <f t="shared" si="65"/>
        <v>0</v>
      </c>
      <c r="GR102">
        <v>0</v>
      </c>
      <c r="GS102">
        <v>3</v>
      </c>
      <c r="GT102">
        <v>0</v>
      </c>
      <c r="GU102" t="s">
        <v>3</v>
      </c>
      <c r="GV102">
        <f t="shared" si="66"/>
        <v>0</v>
      </c>
      <c r="GW102">
        <v>1</v>
      </c>
      <c r="GX102">
        <f t="shared" si="67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182</v>
      </c>
      <c r="HO102" t="s">
        <v>183</v>
      </c>
      <c r="HP102" t="s">
        <v>180</v>
      </c>
      <c r="HQ102" t="s">
        <v>180</v>
      </c>
      <c r="HS102">
        <v>0</v>
      </c>
      <c r="IK102">
        <v>0</v>
      </c>
    </row>
    <row r="103" spans="1:245">
      <c r="A103">
        <v>18</v>
      </c>
      <c r="B103">
        <v>1</v>
      </c>
      <c r="C103">
        <v>206</v>
      </c>
      <c r="E103" t="s">
        <v>216</v>
      </c>
      <c r="F103" t="s">
        <v>185</v>
      </c>
      <c r="G103" t="s">
        <v>186</v>
      </c>
      <c r="H103" t="s">
        <v>187</v>
      </c>
      <c r="I103">
        <f>J103</f>
        <v>2</v>
      </c>
      <c r="J103">
        <v>2</v>
      </c>
      <c r="K103">
        <v>2</v>
      </c>
      <c r="O103">
        <f>ROUND(P103,2)</f>
        <v>24.02</v>
      </c>
      <c r="P103">
        <f>ROUND(ROUND(ROUND(SUMIF(SmtRes!AQ189:'SmtRes'!AQ206,"=1",SmtRes!CU189:'SmtRes'!CU206),2),2)*I103/100,2)</f>
        <v>24.02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54"/>
        <v>0</v>
      </c>
      <c r="U103">
        <f>ROUND(CV103*I103,7)</f>
        <v>0</v>
      </c>
      <c r="V103">
        <f>ROUND(CW103*I103,7)</f>
        <v>0</v>
      </c>
      <c r="W103">
        <f t="shared" si="55"/>
        <v>0</v>
      </c>
      <c r="X103">
        <f t="shared" si="56"/>
        <v>0</v>
      </c>
      <c r="Y103">
        <f t="shared" si="57"/>
        <v>0</v>
      </c>
      <c r="AA103">
        <v>68160465</v>
      </c>
      <c r="AB103">
        <f t="shared" si="58"/>
        <v>0</v>
      </c>
      <c r="AC103">
        <f>ROUND((ES103),6)</f>
        <v>0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59"/>
        <v>0</v>
      </c>
      <c r="AH103">
        <f>(EW103)</f>
        <v>0</v>
      </c>
      <c r="AI103">
        <f>(EX103)</f>
        <v>0</v>
      </c>
      <c r="AJ103">
        <f t="shared" si="60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3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0</f>
        <v>0</v>
      </c>
      <c r="CQ103">
        <f>0</f>
        <v>0</v>
      </c>
      <c r="CR103">
        <f>0</f>
        <v>0</v>
      </c>
      <c r="CS103">
        <f>0</f>
        <v>0</v>
      </c>
      <c r="CT103">
        <f>0</f>
        <v>0</v>
      </c>
      <c r="CU103">
        <f>0</f>
        <v>0</v>
      </c>
      <c r="CV103">
        <f>0</f>
        <v>0</v>
      </c>
      <c r="CW103">
        <f>0</f>
        <v>0</v>
      </c>
      <c r="CX103">
        <f>0</f>
        <v>0</v>
      </c>
      <c r="CY103">
        <f>0</f>
        <v>0</v>
      </c>
      <c r="CZ103">
        <f>0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187</v>
      </c>
      <c r="DW103" t="s">
        <v>187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63386653</v>
      </c>
      <c r="EF103">
        <v>3</v>
      </c>
      <c r="EG103" t="s">
        <v>179</v>
      </c>
      <c r="EH103">
        <v>0</v>
      </c>
      <c r="EI103" t="s">
        <v>3</v>
      </c>
      <c r="EJ103">
        <v>2</v>
      </c>
      <c r="EK103">
        <v>108001</v>
      </c>
      <c r="EL103" t="s">
        <v>180</v>
      </c>
      <c r="EM103" t="s">
        <v>181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274903907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61"/>
        <v>0</v>
      </c>
      <c r="GM103">
        <f t="shared" si="62"/>
        <v>24.02</v>
      </c>
      <c r="GN103">
        <f t="shared" si="63"/>
        <v>0</v>
      </c>
      <c r="GO103">
        <f t="shared" si="64"/>
        <v>24.02</v>
      </c>
      <c r="GP103">
        <f t="shared" si="65"/>
        <v>0</v>
      </c>
      <c r="GR103">
        <v>0</v>
      </c>
      <c r="GS103">
        <v>3</v>
      </c>
      <c r="GT103">
        <v>0</v>
      </c>
      <c r="GU103" t="s">
        <v>3</v>
      </c>
      <c r="GV103">
        <f t="shared" si="66"/>
        <v>0</v>
      </c>
      <c r="GW103">
        <v>1</v>
      </c>
      <c r="GX103">
        <f t="shared" si="67"/>
        <v>0</v>
      </c>
      <c r="HA103">
        <v>0</v>
      </c>
      <c r="HB103">
        <v>0</v>
      </c>
      <c r="HC103">
        <f>0</f>
        <v>0</v>
      </c>
      <c r="HE103" t="s">
        <v>3</v>
      </c>
      <c r="HF103" t="s">
        <v>3</v>
      </c>
      <c r="HM103" t="s">
        <v>3</v>
      </c>
      <c r="HN103" t="s">
        <v>182</v>
      </c>
      <c r="HO103" t="s">
        <v>183</v>
      </c>
      <c r="HP103" t="s">
        <v>180</v>
      </c>
      <c r="HQ103" t="s">
        <v>180</v>
      </c>
      <c r="HS103">
        <v>0</v>
      </c>
      <c r="IK103">
        <v>0</v>
      </c>
    </row>
    <row r="104" spans="1:245">
      <c r="A104">
        <v>17</v>
      </c>
      <c r="B104">
        <v>1</v>
      </c>
      <c r="C104">
        <f>ROW(SmtRes!A217)</f>
        <v>217</v>
      </c>
      <c r="D104">
        <f>ROW(EtalonRes!A218)</f>
        <v>218</v>
      </c>
      <c r="E104" t="s">
        <v>3</v>
      </c>
      <c r="F104" t="s">
        <v>217</v>
      </c>
      <c r="G104" t="s">
        <v>218</v>
      </c>
      <c r="H104" t="s">
        <v>177</v>
      </c>
      <c r="I104">
        <f>ROUND(5*3/100,7)</f>
        <v>0.15</v>
      </c>
      <c r="J104">
        <v>0</v>
      </c>
      <c r="K104">
        <f>ROUND(5*3/100,7)</f>
        <v>0.15</v>
      </c>
      <c r="O104">
        <f>ROUND(CP104,2)</f>
        <v>1285.3599999999999</v>
      </c>
      <c r="P104">
        <f>SUMIF(SmtRes!AQ207:'SmtRes'!AQ217,"=1",SmtRes!DF207:'SmtRes'!DF217)</f>
        <v>71.92</v>
      </c>
      <c r="Q104">
        <f>SUMIF(SmtRes!AQ207:'SmtRes'!AQ217,"=1",SmtRes!DG207:'SmtRes'!DG217)</f>
        <v>74.66</v>
      </c>
      <c r="R104">
        <f>SUMIF(SmtRes!AQ207:'SmtRes'!AQ217,"=1",SmtRes!DH207:'SmtRes'!DH217)</f>
        <v>35.36</v>
      </c>
      <c r="S104">
        <f>SUMIF(SmtRes!AQ207:'SmtRes'!AQ217,"=1",SmtRes!DI207:'SmtRes'!DI217)</f>
        <v>1103.42</v>
      </c>
      <c r="T104">
        <f t="shared" si="54"/>
        <v>0</v>
      </c>
      <c r="U104">
        <f>SUMIF(SmtRes!AQ207:'SmtRes'!AQ217,"=1",SmtRes!CV207:'SmtRes'!CV217)</f>
        <v>2.2440000000000002</v>
      </c>
      <c r="V104">
        <f>SUMIF(SmtRes!AQ207:'SmtRes'!AQ217,"=1",SmtRes!CW207:'SmtRes'!CW217)</f>
        <v>0.06</v>
      </c>
      <c r="W104">
        <f t="shared" si="55"/>
        <v>0</v>
      </c>
      <c r="X104">
        <f t="shared" si="56"/>
        <v>1104.6199999999999</v>
      </c>
      <c r="Y104">
        <f t="shared" si="57"/>
        <v>580.78</v>
      </c>
      <c r="AA104">
        <v>-1</v>
      </c>
      <c r="AB104">
        <f t="shared" si="58"/>
        <v>8153.6753159999998</v>
      </c>
      <c r="AC104">
        <f>ROUND((SUM(SmtRes!BQ207:'SmtRes'!BQ217)),6)</f>
        <v>312.47011600000002</v>
      </c>
      <c r="AD104">
        <f>ROUND((((SUM(SmtRes!BR207:'SmtRes'!BR217))-(SUM(SmtRes!BS207:'SmtRes'!BS217)))+AE104),6)</f>
        <v>485.07400000000001</v>
      </c>
      <c r="AE104">
        <f>ROUND((SUM(SmtRes!BS207:'SmtRes'!BS217)),6)</f>
        <v>235.726</v>
      </c>
      <c r="AF104">
        <f>ROUND((SUM(SmtRes!BT207:'SmtRes'!BT217)),6)</f>
        <v>7356.1311999999998</v>
      </c>
      <c r="AG104">
        <f t="shared" si="59"/>
        <v>0</v>
      </c>
      <c r="AH104">
        <f>(SUM(SmtRes!BU207:'SmtRes'!BU217))</f>
        <v>14.96</v>
      </c>
      <c r="AI104">
        <f>(SUM(SmtRes!BV207:'SmtRes'!BV217))</f>
        <v>0.4</v>
      </c>
      <c r="AJ104">
        <f t="shared" si="60"/>
        <v>0</v>
      </c>
      <c r="AK104">
        <v>8389.4013164000007</v>
      </c>
      <c r="AL104">
        <v>312.47011639999999</v>
      </c>
      <c r="AM104">
        <v>485.07400000000001</v>
      </c>
      <c r="AN104">
        <v>235.726</v>
      </c>
      <c r="AO104">
        <v>7356.1312000000007</v>
      </c>
      <c r="AP104">
        <v>0</v>
      </c>
      <c r="AQ104">
        <v>14.96</v>
      </c>
      <c r="AR104">
        <v>0.4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219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1285.3599999999999</v>
      </c>
      <c r="CQ104">
        <f>SUMIF(SmtRes!AQ207:'SmtRes'!AQ217,"=1",SmtRes!AA207:'SmtRes'!AA217)</f>
        <v>232226.46000000002</v>
      </c>
      <c r="CR104">
        <f>SUMIF(SmtRes!AQ207:'SmtRes'!AQ217,"=1",SmtRes!AB207:'SmtRes'!AB217)</f>
        <v>2234.29</v>
      </c>
      <c r="CS104">
        <f>SUMIF(SmtRes!AQ207:'SmtRes'!AQ217,"=1",SmtRes!AC207:'SmtRes'!AC217)</f>
        <v>1178.6300000000001</v>
      </c>
      <c r="CT104">
        <f>SUMIF(SmtRes!AQ207:'SmtRes'!AQ217,"=1",SmtRes!AD207:'SmtRes'!AD217)</f>
        <v>491.72</v>
      </c>
      <c r="CU104">
        <f>AG104</f>
        <v>0</v>
      </c>
      <c r="CV104">
        <f>SUMIF(SmtRes!AQ207:'SmtRes'!AQ217,"=1",SmtRes!BU207:'SmtRes'!BU217)</f>
        <v>14.96</v>
      </c>
      <c r="CW104">
        <f>SUMIF(SmtRes!AQ207:'SmtRes'!AQ217,"=1",SmtRes!BV207:'SmtRes'!BV217)</f>
        <v>0.4</v>
      </c>
      <c r="CX104">
        <f>AJ104</f>
        <v>0</v>
      </c>
      <c r="CY104">
        <f>(((S104+R104)*AT104)/100)</f>
        <v>1104.6166000000001</v>
      </c>
      <c r="CZ104">
        <f>(((S104+R104)*AU104)/100)</f>
        <v>580.77779999999996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177</v>
      </c>
      <c r="DW104" t="s">
        <v>177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63386653</v>
      </c>
      <c r="EF104">
        <v>3</v>
      </c>
      <c r="EG104" t="s">
        <v>179</v>
      </c>
      <c r="EH104">
        <v>0</v>
      </c>
      <c r="EI104" t="s">
        <v>3</v>
      </c>
      <c r="EJ104">
        <v>2</v>
      </c>
      <c r="EK104">
        <v>108001</v>
      </c>
      <c r="EL104" t="s">
        <v>180</v>
      </c>
      <c r="EM104" t="s">
        <v>181</v>
      </c>
      <c r="EO104" t="s">
        <v>3</v>
      </c>
      <c r="EQ104">
        <v>1024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14.96</v>
      </c>
      <c r="EX104">
        <v>0.4</v>
      </c>
      <c r="EY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415016136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61"/>
        <v>0</v>
      </c>
      <c r="GM104">
        <f t="shared" si="62"/>
        <v>2970.76</v>
      </c>
      <c r="GN104">
        <f t="shared" si="63"/>
        <v>0</v>
      </c>
      <c r="GO104">
        <f t="shared" si="64"/>
        <v>2970.76</v>
      </c>
      <c r="GP104">
        <f t="shared" si="65"/>
        <v>0</v>
      </c>
      <c r="GR104">
        <v>0</v>
      </c>
      <c r="GS104">
        <v>3</v>
      </c>
      <c r="GT104">
        <v>0</v>
      </c>
      <c r="GU104" t="s">
        <v>3</v>
      </c>
      <c r="GV104">
        <f t="shared" si="66"/>
        <v>0</v>
      </c>
      <c r="GW104">
        <v>1</v>
      </c>
      <c r="GX104">
        <f t="shared" si="67"/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182</v>
      </c>
      <c r="HO104" t="s">
        <v>183</v>
      </c>
      <c r="HP104" t="s">
        <v>180</v>
      </c>
      <c r="HQ104" t="s">
        <v>180</v>
      </c>
      <c r="HS104">
        <v>0</v>
      </c>
      <c r="IK104">
        <v>0</v>
      </c>
    </row>
    <row r="105" spans="1:245">
      <c r="A105">
        <v>18</v>
      </c>
      <c r="B105">
        <v>1</v>
      </c>
      <c r="C105">
        <v>217</v>
      </c>
      <c r="E105" t="s">
        <v>3</v>
      </c>
      <c r="F105" t="s">
        <v>185</v>
      </c>
      <c r="G105" t="s">
        <v>186</v>
      </c>
      <c r="H105" t="s">
        <v>187</v>
      </c>
      <c r="I105">
        <f>J105</f>
        <v>2</v>
      </c>
      <c r="J105">
        <v>2</v>
      </c>
      <c r="K105">
        <v>2</v>
      </c>
      <c r="O105">
        <f>ROUND(P105,2)</f>
        <v>22.07</v>
      </c>
      <c r="P105">
        <f>ROUND(ROUND(ROUND(SUMIF(SmtRes!AQ207:'SmtRes'!AQ217,"=1",SmtRes!CU207:'SmtRes'!CU217),2),2)*I105/100,2)</f>
        <v>22.07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54"/>
        <v>0</v>
      </c>
      <c r="U105">
        <f>ROUND(CV105*I105,7)</f>
        <v>0</v>
      </c>
      <c r="V105">
        <f>ROUND(CW105*I105,7)</f>
        <v>0</v>
      </c>
      <c r="W105">
        <f t="shared" si="55"/>
        <v>0</v>
      </c>
      <c r="X105">
        <f t="shared" si="56"/>
        <v>0</v>
      </c>
      <c r="Y105">
        <f t="shared" si="57"/>
        <v>0</v>
      </c>
      <c r="AA105">
        <v>-1</v>
      </c>
      <c r="AB105">
        <f t="shared" si="58"/>
        <v>0</v>
      </c>
      <c r="AC105">
        <f>ROUND((ES105),6)</f>
        <v>0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59"/>
        <v>0</v>
      </c>
      <c r="AH105">
        <f>(EW105)</f>
        <v>0</v>
      </c>
      <c r="AI105">
        <f>(EX105)</f>
        <v>0</v>
      </c>
      <c r="AJ105">
        <f t="shared" si="60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108001</v>
      </c>
      <c r="BN105">
        <v>0</v>
      </c>
      <c r="BO105" t="s">
        <v>3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0</f>
        <v>0</v>
      </c>
      <c r="CQ105">
        <f>0</f>
        <v>0</v>
      </c>
      <c r="CR105">
        <f>0</f>
        <v>0</v>
      </c>
      <c r="CS105">
        <f>0</f>
        <v>0</v>
      </c>
      <c r="CT105">
        <f>0</f>
        <v>0</v>
      </c>
      <c r="CU105">
        <f>0</f>
        <v>0</v>
      </c>
      <c r="CV105">
        <f>0</f>
        <v>0</v>
      </c>
      <c r="CW105">
        <f>0</f>
        <v>0</v>
      </c>
      <c r="CX105">
        <f>0</f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187</v>
      </c>
      <c r="DW105" t="s">
        <v>187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63386653</v>
      </c>
      <c r="EF105">
        <v>3</v>
      </c>
      <c r="EG105" t="s">
        <v>179</v>
      </c>
      <c r="EH105">
        <v>0</v>
      </c>
      <c r="EI105" t="s">
        <v>3</v>
      </c>
      <c r="EJ105">
        <v>2</v>
      </c>
      <c r="EK105">
        <v>108001</v>
      </c>
      <c r="EL105" t="s">
        <v>180</v>
      </c>
      <c r="EM105" t="s">
        <v>181</v>
      </c>
      <c r="EO105" t="s">
        <v>3</v>
      </c>
      <c r="EQ105">
        <v>1024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274903907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61"/>
        <v>0</v>
      </c>
      <c r="GM105">
        <f t="shared" si="62"/>
        <v>22.07</v>
      </c>
      <c r="GN105">
        <f t="shared" si="63"/>
        <v>0</v>
      </c>
      <c r="GO105">
        <f t="shared" si="64"/>
        <v>22.07</v>
      </c>
      <c r="GP105">
        <f t="shared" si="65"/>
        <v>0</v>
      </c>
      <c r="GR105">
        <v>0</v>
      </c>
      <c r="GS105">
        <v>3</v>
      </c>
      <c r="GT105">
        <v>0</v>
      </c>
      <c r="GU105" t="s">
        <v>3</v>
      </c>
      <c r="GV105">
        <f t="shared" si="66"/>
        <v>0</v>
      </c>
      <c r="GW105">
        <v>1</v>
      </c>
      <c r="GX105">
        <f t="shared" si="67"/>
        <v>0</v>
      </c>
      <c r="HA105">
        <v>0</v>
      </c>
      <c r="HB105">
        <v>0</v>
      </c>
      <c r="HC105">
        <f>0</f>
        <v>0</v>
      </c>
      <c r="HE105" t="s">
        <v>3</v>
      </c>
      <c r="HF105" t="s">
        <v>3</v>
      </c>
      <c r="HM105" t="s">
        <v>3</v>
      </c>
      <c r="HN105" t="s">
        <v>182</v>
      </c>
      <c r="HO105" t="s">
        <v>183</v>
      </c>
      <c r="HP105" t="s">
        <v>180</v>
      </c>
      <c r="HQ105" t="s">
        <v>180</v>
      </c>
      <c r="HS105">
        <v>0</v>
      </c>
      <c r="IK105">
        <v>0</v>
      </c>
    </row>
    <row r="106" spans="1:245">
      <c r="A106">
        <v>17</v>
      </c>
      <c r="B106">
        <v>1</v>
      </c>
      <c r="C106">
        <f>ROW(SmtRes!A226)</f>
        <v>226</v>
      </c>
      <c r="D106">
        <f>ROW(EtalonRes!A227)</f>
        <v>227</v>
      </c>
      <c r="E106" t="s">
        <v>3</v>
      </c>
      <c r="F106" t="s">
        <v>220</v>
      </c>
      <c r="G106" t="s">
        <v>221</v>
      </c>
      <c r="H106" t="s">
        <v>118</v>
      </c>
      <c r="I106">
        <v>2</v>
      </c>
      <c r="J106">
        <v>0</v>
      </c>
      <c r="K106">
        <v>2</v>
      </c>
      <c r="O106">
        <f>ROUND(CP106,2)</f>
        <v>13456.45</v>
      </c>
      <c r="P106">
        <f>SUMIF(SmtRes!AQ218:'SmtRes'!AQ226,"=1",SmtRes!DF218:'SmtRes'!DF226)</f>
        <v>2373.9700000000003</v>
      </c>
      <c r="Q106">
        <f>SUMIF(SmtRes!AQ218:'SmtRes'!AQ226,"=1",SmtRes!DG218:'SmtRes'!DG226)</f>
        <v>44.38</v>
      </c>
      <c r="R106">
        <f>SUMIF(SmtRes!AQ218:'SmtRes'!AQ226,"=1",SmtRes!DH218:'SmtRes'!DH226)</f>
        <v>23.57</v>
      </c>
      <c r="S106">
        <f>SUMIF(SmtRes!AQ218:'SmtRes'!AQ226,"=1",SmtRes!DI218:'SmtRes'!DI226)</f>
        <v>11014.53</v>
      </c>
      <c r="T106">
        <f t="shared" si="54"/>
        <v>0</v>
      </c>
      <c r="U106">
        <f>SUMIF(SmtRes!AQ218:'SmtRes'!AQ226,"=1",SmtRes!CV218:'SmtRes'!CV226)</f>
        <v>22.4</v>
      </c>
      <c r="V106">
        <f>SUMIF(SmtRes!AQ218:'SmtRes'!AQ226,"=1",SmtRes!CW218:'SmtRes'!CW226)</f>
        <v>0.04</v>
      </c>
      <c r="W106">
        <f t="shared" si="55"/>
        <v>0</v>
      </c>
      <c r="X106">
        <f t="shared" si="56"/>
        <v>10706.96</v>
      </c>
      <c r="Y106">
        <f t="shared" si="57"/>
        <v>5629.43</v>
      </c>
      <c r="AA106">
        <v>-1</v>
      </c>
      <c r="AB106">
        <f t="shared" si="58"/>
        <v>6512.1438600000001</v>
      </c>
      <c r="AC106">
        <f>ROUND((SUM(SmtRes!BQ218:'SmtRes'!BQ226)),6)</f>
        <v>982.69115999999997</v>
      </c>
      <c r="AD106">
        <f>ROUND((((SUM(SmtRes!BR218:'SmtRes'!BR226))-(SUM(SmtRes!BS218:'SmtRes'!BS226)))+AE106),6)</f>
        <v>22.188700000000001</v>
      </c>
      <c r="AE106">
        <f>ROUND((SUM(SmtRes!BS218:'SmtRes'!BS226)),6)</f>
        <v>11.786300000000001</v>
      </c>
      <c r="AF106">
        <f>ROUND((SUM(SmtRes!BT218:'SmtRes'!BT226)),6)</f>
        <v>5507.2640000000001</v>
      </c>
      <c r="AG106">
        <f t="shared" si="59"/>
        <v>0</v>
      </c>
      <c r="AH106">
        <f>(SUM(SmtRes!BU218:'SmtRes'!BU226))</f>
        <v>11.2</v>
      </c>
      <c r="AI106">
        <f>(SUM(SmtRes!BV218:'SmtRes'!BV226))</f>
        <v>0.02</v>
      </c>
      <c r="AJ106">
        <f t="shared" si="60"/>
        <v>0</v>
      </c>
      <c r="AK106">
        <v>6523.9301599999999</v>
      </c>
      <c r="AL106">
        <v>982.69115999999997</v>
      </c>
      <c r="AM106">
        <v>22.188700000000001</v>
      </c>
      <c r="AN106">
        <v>11.786300000000001</v>
      </c>
      <c r="AO106">
        <v>5507.2640000000001</v>
      </c>
      <c r="AP106">
        <v>0</v>
      </c>
      <c r="AQ106">
        <v>11.2</v>
      </c>
      <c r="AR106">
        <v>0.02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222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(P106+Q106+S106+R106)</f>
        <v>13456.45</v>
      </c>
      <c r="CQ106">
        <f>SUMIF(SmtRes!AQ218:'SmtRes'!AQ226,"=1",SmtRes!AA218:'SmtRes'!AA226)</f>
        <v>303109.38999999996</v>
      </c>
      <c r="CR106">
        <f>SUMIF(SmtRes!AQ218:'SmtRes'!AQ226,"=1",SmtRes!AB218:'SmtRes'!AB226)</f>
        <v>2218.87</v>
      </c>
      <c r="CS106">
        <f>SUMIF(SmtRes!AQ218:'SmtRes'!AQ226,"=1",SmtRes!AC218:'SmtRes'!AC226)</f>
        <v>1178.6300000000001</v>
      </c>
      <c r="CT106">
        <f>SUMIF(SmtRes!AQ218:'SmtRes'!AQ226,"=1",SmtRes!AD218:'SmtRes'!AD226)</f>
        <v>491.72</v>
      </c>
      <c r="CU106">
        <f>AG106</f>
        <v>0</v>
      </c>
      <c r="CV106">
        <f>SUMIF(SmtRes!AQ218:'SmtRes'!AQ226,"=1",SmtRes!BU218:'SmtRes'!BU226)</f>
        <v>11.2</v>
      </c>
      <c r="CW106">
        <f>SUMIF(SmtRes!AQ218:'SmtRes'!AQ226,"=1",SmtRes!BV218:'SmtRes'!BV226)</f>
        <v>0.02</v>
      </c>
      <c r="CX106">
        <f>AJ106</f>
        <v>0</v>
      </c>
      <c r="CY106">
        <f>(((S106+R106)*AT106)/100)</f>
        <v>10706.957</v>
      </c>
      <c r="CZ106">
        <f>(((S106+R106)*AU106)/100)</f>
        <v>5629.4309999999996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118</v>
      </c>
      <c r="DW106" t="s">
        <v>118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63386653</v>
      </c>
      <c r="EF106">
        <v>3</v>
      </c>
      <c r="EG106" t="s">
        <v>179</v>
      </c>
      <c r="EH106">
        <v>0</v>
      </c>
      <c r="EI106" t="s">
        <v>3</v>
      </c>
      <c r="EJ106">
        <v>2</v>
      </c>
      <c r="EK106">
        <v>108001</v>
      </c>
      <c r="EL106" t="s">
        <v>180</v>
      </c>
      <c r="EM106" t="s">
        <v>181</v>
      </c>
      <c r="EO106" t="s">
        <v>3</v>
      </c>
      <c r="EQ106">
        <v>1024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11.2</v>
      </c>
      <c r="EX106">
        <v>0.02</v>
      </c>
      <c r="EY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-275382908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61"/>
        <v>0</v>
      </c>
      <c r="GM106">
        <f t="shared" si="62"/>
        <v>29792.84</v>
      </c>
      <c r="GN106">
        <f t="shared" si="63"/>
        <v>0</v>
      </c>
      <c r="GO106">
        <f t="shared" si="64"/>
        <v>29792.84</v>
      </c>
      <c r="GP106">
        <f t="shared" si="65"/>
        <v>0</v>
      </c>
      <c r="GR106">
        <v>0</v>
      </c>
      <c r="GS106">
        <v>3</v>
      </c>
      <c r="GT106">
        <v>0</v>
      </c>
      <c r="GU106" t="s">
        <v>3</v>
      </c>
      <c r="GV106">
        <f t="shared" si="66"/>
        <v>0</v>
      </c>
      <c r="GW106">
        <v>1</v>
      </c>
      <c r="GX106">
        <f t="shared" si="67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182</v>
      </c>
      <c r="HO106" t="s">
        <v>183</v>
      </c>
      <c r="HP106" t="s">
        <v>180</v>
      </c>
      <c r="HQ106" t="s">
        <v>180</v>
      </c>
      <c r="HS106">
        <v>0</v>
      </c>
      <c r="IK106">
        <v>0</v>
      </c>
    </row>
    <row r="107" spans="1:245">
      <c r="A107">
        <v>18</v>
      </c>
      <c r="B107">
        <v>1</v>
      </c>
      <c r="C107">
        <v>226</v>
      </c>
      <c r="E107" t="s">
        <v>3</v>
      </c>
      <c r="F107" t="s">
        <v>185</v>
      </c>
      <c r="G107" t="s">
        <v>186</v>
      </c>
      <c r="H107" t="s">
        <v>187</v>
      </c>
      <c r="I107">
        <f>J107</f>
        <v>2</v>
      </c>
      <c r="J107">
        <v>2</v>
      </c>
      <c r="K107">
        <v>2</v>
      </c>
      <c r="O107">
        <f>ROUND(P107,2)</f>
        <v>220.29</v>
      </c>
      <c r="P107">
        <f>ROUND(ROUND(ROUND(SUMIF(SmtRes!AQ218:'SmtRes'!AQ226,"=1",SmtRes!CU218:'SmtRes'!CU226),2),2)*I107/100,2)</f>
        <v>220.29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54"/>
        <v>0</v>
      </c>
      <c r="U107">
        <f>ROUND(CV107*I107,7)</f>
        <v>0</v>
      </c>
      <c r="V107">
        <f>ROUND(CW107*I107,7)</f>
        <v>0</v>
      </c>
      <c r="W107">
        <f t="shared" si="55"/>
        <v>0</v>
      </c>
      <c r="X107">
        <f t="shared" si="56"/>
        <v>0</v>
      </c>
      <c r="Y107">
        <f t="shared" si="57"/>
        <v>0</v>
      </c>
      <c r="AA107">
        <v>-1</v>
      </c>
      <c r="AB107">
        <f t="shared" si="58"/>
        <v>0</v>
      </c>
      <c r="AC107">
        <f>ROUND((ES107),6)</f>
        <v>0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9"/>
        <v>0</v>
      </c>
      <c r="AH107">
        <f>(EW107)</f>
        <v>0</v>
      </c>
      <c r="AI107">
        <f>(EX107)</f>
        <v>0</v>
      </c>
      <c r="AJ107">
        <f t="shared" si="60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3</v>
      </c>
      <c r="BM107">
        <v>108001</v>
      </c>
      <c r="BN107">
        <v>0</v>
      </c>
      <c r="BO107" t="s">
        <v>3</v>
      </c>
      <c r="BP107">
        <v>0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0</f>
        <v>0</v>
      </c>
      <c r="CQ107">
        <f>0</f>
        <v>0</v>
      </c>
      <c r="CR107">
        <f>0</f>
        <v>0</v>
      </c>
      <c r="CS107">
        <f>0</f>
        <v>0</v>
      </c>
      <c r="CT107">
        <f>0</f>
        <v>0</v>
      </c>
      <c r="CU107">
        <f>0</f>
        <v>0</v>
      </c>
      <c r="CV107">
        <f>0</f>
        <v>0</v>
      </c>
      <c r="CW107">
        <f>0</f>
        <v>0</v>
      </c>
      <c r="CX107">
        <f>0</f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187</v>
      </c>
      <c r="DW107" t="s">
        <v>187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63386653</v>
      </c>
      <c r="EF107">
        <v>3</v>
      </c>
      <c r="EG107" t="s">
        <v>179</v>
      </c>
      <c r="EH107">
        <v>0</v>
      </c>
      <c r="EI107" t="s">
        <v>3</v>
      </c>
      <c r="EJ107">
        <v>2</v>
      </c>
      <c r="EK107">
        <v>108001</v>
      </c>
      <c r="EL107" t="s">
        <v>180</v>
      </c>
      <c r="EM107" t="s">
        <v>181</v>
      </c>
      <c r="EO107" t="s">
        <v>3</v>
      </c>
      <c r="EQ107">
        <v>1024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274903907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61"/>
        <v>0</v>
      </c>
      <c r="GM107">
        <f t="shared" si="62"/>
        <v>220.29</v>
      </c>
      <c r="GN107">
        <f t="shared" si="63"/>
        <v>0</v>
      </c>
      <c r="GO107">
        <f t="shared" si="64"/>
        <v>220.29</v>
      </c>
      <c r="GP107">
        <f t="shared" si="65"/>
        <v>0</v>
      </c>
      <c r="GR107">
        <v>0</v>
      </c>
      <c r="GS107">
        <v>3</v>
      </c>
      <c r="GT107">
        <v>0</v>
      </c>
      <c r="GU107" t="s">
        <v>3</v>
      </c>
      <c r="GV107">
        <f t="shared" si="66"/>
        <v>0</v>
      </c>
      <c r="GW107">
        <v>1</v>
      </c>
      <c r="GX107">
        <f t="shared" si="67"/>
        <v>0</v>
      </c>
      <c r="HA107">
        <v>0</v>
      </c>
      <c r="HB107">
        <v>0</v>
      </c>
      <c r="HC107">
        <f>0</f>
        <v>0</v>
      </c>
      <c r="HE107" t="s">
        <v>3</v>
      </c>
      <c r="HF107" t="s">
        <v>3</v>
      </c>
      <c r="HM107" t="s">
        <v>3</v>
      </c>
      <c r="HN107" t="s">
        <v>182</v>
      </c>
      <c r="HO107" t="s">
        <v>183</v>
      </c>
      <c r="HP107" t="s">
        <v>180</v>
      </c>
      <c r="HQ107" t="s">
        <v>180</v>
      </c>
      <c r="HS107">
        <v>0</v>
      </c>
      <c r="IK107">
        <v>0</v>
      </c>
    </row>
    <row r="108" spans="1:245">
      <c r="A108">
        <v>17</v>
      </c>
      <c r="B108">
        <v>1</v>
      </c>
      <c r="C108">
        <f>ROW(SmtRes!A235)</f>
        <v>235</v>
      </c>
      <c r="D108">
        <f>ROW(EtalonRes!A236)</f>
        <v>236</v>
      </c>
      <c r="E108" t="s">
        <v>3</v>
      </c>
      <c r="F108" t="s">
        <v>223</v>
      </c>
      <c r="G108" t="s">
        <v>224</v>
      </c>
      <c r="H108" t="s">
        <v>118</v>
      </c>
      <c r="I108">
        <v>6</v>
      </c>
      <c r="J108">
        <v>0</v>
      </c>
      <c r="K108">
        <v>6</v>
      </c>
      <c r="O108">
        <f>ROUND(CP108,2)</f>
        <v>8544.0400000000009</v>
      </c>
      <c r="P108">
        <f>SUMIF(SmtRes!AQ227:'SmtRes'!AQ235,"=1",SmtRes!DF227:'SmtRes'!DF235)</f>
        <v>669.3599999999999</v>
      </c>
      <c r="Q108">
        <f>SUMIF(SmtRes!AQ227:'SmtRes'!AQ235,"=1",SmtRes!DG227:'SmtRes'!DG235)</f>
        <v>133.13</v>
      </c>
      <c r="R108">
        <f>SUMIF(SmtRes!AQ227:'SmtRes'!AQ235,"=1",SmtRes!DH227:'SmtRes'!DH235)</f>
        <v>70.72</v>
      </c>
      <c r="S108">
        <f>SUMIF(SmtRes!AQ227:'SmtRes'!AQ235,"=1",SmtRes!DI227:'SmtRes'!DI235)</f>
        <v>7670.83</v>
      </c>
      <c r="T108">
        <f t="shared" si="54"/>
        <v>0</v>
      </c>
      <c r="U108">
        <f>SUMIF(SmtRes!AQ227:'SmtRes'!AQ235,"=1",SmtRes!CV227:'SmtRes'!CV235)</f>
        <v>15.6</v>
      </c>
      <c r="V108">
        <f>SUMIF(SmtRes!AQ227:'SmtRes'!AQ235,"=1",SmtRes!CW227:'SmtRes'!CW235)</f>
        <v>0.12</v>
      </c>
      <c r="W108">
        <f t="shared" si="55"/>
        <v>0</v>
      </c>
      <c r="X108">
        <f t="shared" si="56"/>
        <v>7509.3</v>
      </c>
      <c r="Y108">
        <f t="shared" si="57"/>
        <v>3948.19</v>
      </c>
      <c r="AA108">
        <v>-1</v>
      </c>
      <c r="AB108">
        <f t="shared" si="58"/>
        <v>1401.749988</v>
      </c>
      <c r="AC108">
        <f>ROUND((SUM(SmtRes!BQ227:'SmtRes'!BQ235)),6)</f>
        <v>101.089288</v>
      </c>
      <c r="AD108">
        <f>ROUND((((SUM(SmtRes!BR227:'SmtRes'!BR235))-(SUM(SmtRes!BS227:'SmtRes'!BS235)))+AE108),6)</f>
        <v>22.188700000000001</v>
      </c>
      <c r="AE108">
        <f>ROUND((SUM(SmtRes!BS227:'SmtRes'!BS235)),6)</f>
        <v>11.786300000000001</v>
      </c>
      <c r="AF108">
        <f>ROUND((SUM(SmtRes!BT227:'SmtRes'!BT235)),6)</f>
        <v>1278.472</v>
      </c>
      <c r="AG108">
        <f t="shared" si="59"/>
        <v>0</v>
      </c>
      <c r="AH108">
        <f>(SUM(SmtRes!BU227:'SmtRes'!BU235))</f>
        <v>2.6</v>
      </c>
      <c r="AI108">
        <f>(SUM(SmtRes!BV227:'SmtRes'!BV235))</f>
        <v>0.02</v>
      </c>
      <c r="AJ108">
        <f t="shared" si="60"/>
        <v>0</v>
      </c>
      <c r="AK108">
        <v>1413.5362880000002</v>
      </c>
      <c r="AL108">
        <v>101.089288</v>
      </c>
      <c r="AM108">
        <v>22.188700000000001</v>
      </c>
      <c r="AN108">
        <v>11.786300000000001</v>
      </c>
      <c r="AO108">
        <v>1278.4720000000002</v>
      </c>
      <c r="AP108">
        <v>0</v>
      </c>
      <c r="AQ108">
        <v>2.6</v>
      </c>
      <c r="AR108">
        <v>0.02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225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(P108+Q108+S108+R108)</f>
        <v>8544.0399999999991</v>
      </c>
      <c r="CQ108">
        <f>SUMIF(SmtRes!AQ227:'SmtRes'!AQ235,"=1",SmtRes!AA227:'SmtRes'!AA235)</f>
        <v>268256.23</v>
      </c>
      <c r="CR108">
        <f>SUMIF(SmtRes!AQ227:'SmtRes'!AQ235,"=1",SmtRes!AB227:'SmtRes'!AB235)</f>
        <v>2218.87</v>
      </c>
      <c r="CS108">
        <f>SUMIF(SmtRes!AQ227:'SmtRes'!AQ235,"=1",SmtRes!AC227:'SmtRes'!AC235)</f>
        <v>1178.6300000000001</v>
      </c>
      <c r="CT108">
        <f>SUMIF(SmtRes!AQ227:'SmtRes'!AQ235,"=1",SmtRes!AD227:'SmtRes'!AD235)</f>
        <v>491.72</v>
      </c>
      <c r="CU108">
        <f>AG108</f>
        <v>0</v>
      </c>
      <c r="CV108">
        <f>SUMIF(SmtRes!AQ227:'SmtRes'!AQ235,"=1",SmtRes!BU227:'SmtRes'!BU235)</f>
        <v>2.6</v>
      </c>
      <c r="CW108">
        <f>SUMIF(SmtRes!AQ227:'SmtRes'!AQ235,"=1",SmtRes!BV227:'SmtRes'!BV235)</f>
        <v>0.02</v>
      </c>
      <c r="CX108">
        <f>AJ108</f>
        <v>0</v>
      </c>
      <c r="CY108">
        <f>(((S108+R108)*AT108)/100)</f>
        <v>7509.3035</v>
      </c>
      <c r="CZ108">
        <f>(((S108+R108)*AU108)/100)</f>
        <v>3948.1904999999997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118</v>
      </c>
      <c r="DW108" t="s">
        <v>118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63386653</v>
      </c>
      <c r="EF108">
        <v>3</v>
      </c>
      <c r="EG108" t="s">
        <v>179</v>
      </c>
      <c r="EH108">
        <v>0</v>
      </c>
      <c r="EI108" t="s">
        <v>3</v>
      </c>
      <c r="EJ108">
        <v>2</v>
      </c>
      <c r="EK108">
        <v>108001</v>
      </c>
      <c r="EL108" t="s">
        <v>180</v>
      </c>
      <c r="EM108" t="s">
        <v>181</v>
      </c>
      <c r="EO108" t="s">
        <v>3</v>
      </c>
      <c r="EQ108">
        <v>1024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2.6</v>
      </c>
      <c r="EX108">
        <v>0.02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-348132023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61"/>
        <v>0</v>
      </c>
      <c r="GM108">
        <f t="shared" si="62"/>
        <v>20001.53</v>
      </c>
      <c r="GN108">
        <f t="shared" si="63"/>
        <v>0</v>
      </c>
      <c r="GO108">
        <f t="shared" si="64"/>
        <v>20001.53</v>
      </c>
      <c r="GP108">
        <f t="shared" si="65"/>
        <v>0</v>
      </c>
      <c r="GR108">
        <v>0</v>
      </c>
      <c r="GS108">
        <v>3</v>
      </c>
      <c r="GT108">
        <v>0</v>
      </c>
      <c r="GU108" t="s">
        <v>3</v>
      </c>
      <c r="GV108">
        <f t="shared" si="66"/>
        <v>0</v>
      </c>
      <c r="GW108">
        <v>1</v>
      </c>
      <c r="GX108">
        <f t="shared" si="67"/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182</v>
      </c>
      <c r="HO108" t="s">
        <v>183</v>
      </c>
      <c r="HP108" t="s">
        <v>180</v>
      </c>
      <c r="HQ108" t="s">
        <v>180</v>
      </c>
      <c r="HS108">
        <v>0</v>
      </c>
      <c r="IK108">
        <v>0</v>
      </c>
    </row>
    <row r="109" spans="1:245">
      <c r="A109">
        <v>18</v>
      </c>
      <c r="B109">
        <v>1</v>
      </c>
      <c r="C109">
        <v>235</v>
      </c>
      <c r="E109" t="s">
        <v>3</v>
      </c>
      <c r="F109" t="s">
        <v>185</v>
      </c>
      <c r="G109" t="s">
        <v>186</v>
      </c>
      <c r="H109" t="s">
        <v>187</v>
      </c>
      <c r="I109">
        <f>J109</f>
        <v>2</v>
      </c>
      <c r="J109">
        <v>2</v>
      </c>
      <c r="K109">
        <v>2</v>
      </c>
      <c r="O109">
        <f>ROUND(P109,2)</f>
        <v>153.41999999999999</v>
      </c>
      <c r="P109">
        <f>ROUND(ROUND(ROUND(SUMIF(SmtRes!AQ227:'SmtRes'!AQ235,"=1",SmtRes!CU227:'SmtRes'!CU235),2),2)*I109/100,2)</f>
        <v>153.41999999999999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54"/>
        <v>0</v>
      </c>
      <c r="U109">
        <f>ROUND(CV109*I109,7)</f>
        <v>0</v>
      </c>
      <c r="V109">
        <f>ROUND(CW109*I109,7)</f>
        <v>0</v>
      </c>
      <c r="W109">
        <f t="shared" si="55"/>
        <v>0</v>
      </c>
      <c r="X109">
        <f t="shared" si="56"/>
        <v>0</v>
      </c>
      <c r="Y109">
        <f t="shared" si="57"/>
        <v>0</v>
      </c>
      <c r="AA109">
        <v>-1</v>
      </c>
      <c r="AB109">
        <f t="shared" si="58"/>
        <v>0</v>
      </c>
      <c r="AC109">
        <f>ROUND((ES109),6)</f>
        <v>0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9"/>
        <v>0</v>
      </c>
      <c r="AH109">
        <f>(EW109)</f>
        <v>0</v>
      </c>
      <c r="AI109">
        <f>(EX109)</f>
        <v>0</v>
      </c>
      <c r="AJ109">
        <f t="shared" si="60"/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3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0</f>
        <v>0</v>
      </c>
      <c r="CQ109">
        <f>0</f>
        <v>0</v>
      </c>
      <c r="CR109">
        <f>0</f>
        <v>0</v>
      </c>
      <c r="CS109">
        <f>0</f>
        <v>0</v>
      </c>
      <c r="CT109">
        <f>0</f>
        <v>0</v>
      </c>
      <c r="CU109">
        <f>0</f>
        <v>0</v>
      </c>
      <c r="CV109">
        <f>0</f>
        <v>0</v>
      </c>
      <c r="CW109">
        <f>0</f>
        <v>0</v>
      </c>
      <c r="CX109">
        <f>0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187</v>
      </c>
      <c r="DW109" t="s">
        <v>187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63386653</v>
      </c>
      <c r="EF109">
        <v>3</v>
      </c>
      <c r="EG109" t="s">
        <v>179</v>
      </c>
      <c r="EH109">
        <v>0</v>
      </c>
      <c r="EI109" t="s">
        <v>3</v>
      </c>
      <c r="EJ109">
        <v>2</v>
      </c>
      <c r="EK109">
        <v>108001</v>
      </c>
      <c r="EL109" t="s">
        <v>180</v>
      </c>
      <c r="EM109" t="s">
        <v>181</v>
      </c>
      <c r="EO109" t="s">
        <v>3</v>
      </c>
      <c r="EQ109">
        <v>1024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274903907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1"/>
        <v>0</v>
      </c>
      <c r="GM109">
        <f t="shared" si="62"/>
        <v>153.41999999999999</v>
      </c>
      <c r="GN109">
        <f t="shared" si="63"/>
        <v>0</v>
      </c>
      <c r="GO109">
        <f t="shared" si="64"/>
        <v>153.41999999999999</v>
      </c>
      <c r="GP109">
        <f t="shared" si="65"/>
        <v>0</v>
      </c>
      <c r="GR109">
        <v>0</v>
      </c>
      <c r="GS109">
        <v>3</v>
      </c>
      <c r="GT109">
        <v>0</v>
      </c>
      <c r="GU109" t="s">
        <v>3</v>
      </c>
      <c r="GV109">
        <f t="shared" si="66"/>
        <v>0</v>
      </c>
      <c r="GW109">
        <v>1</v>
      </c>
      <c r="GX109">
        <f t="shared" si="67"/>
        <v>0</v>
      </c>
      <c r="HA109">
        <v>0</v>
      </c>
      <c r="HB109">
        <v>0</v>
      </c>
      <c r="HC109">
        <f>0</f>
        <v>0</v>
      </c>
      <c r="HE109" t="s">
        <v>3</v>
      </c>
      <c r="HF109" t="s">
        <v>3</v>
      </c>
      <c r="HM109" t="s">
        <v>3</v>
      </c>
      <c r="HN109" t="s">
        <v>182</v>
      </c>
      <c r="HO109" t="s">
        <v>183</v>
      </c>
      <c r="HP109" t="s">
        <v>180</v>
      </c>
      <c r="HQ109" t="s">
        <v>180</v>
      </c>
      <c r="HS109">
        <v>0</v>
      </c>
      <c r="IK109">
        <v>0</v>
      </c>
    </row>
    <row r="110" spans="1:245">
      <c r="A110">
        <v>17</v>
      </c>
      <c r="B110">
        <v>1</v>
      </c>
      <c r="C110">
        <f>ROW(SmtRes!A238)</f>
        <v>238</v>
      </c>
      <c r="D110">
        <f>ROW(EtalonRes!A239)</f>
        <v>239</v>
      </c>
      <c r="E110" t="s">
        <v>226</v>
      </c>
      <c r="F110" t="s">
        <v>227</v>
      </c>
      <c r="G110" t="s">
        <v>228</v>
      </c>
      <c r="H110" t="s">
        <v>229</v>
      </c>
      <c r="I110">
        <v>3</v>
      </c>
      <c r="J110">
        <v>0</v>
      </c>
      <c r="K110">
        <v>3</v>
      </c>
      <c r="O110">
        <f>ROUND(CP110,2)</f>
        <v>6075.13</v>
      </c>
      <c r="P110">
        <f>SUMIF(SmtRes!AQ236:'SmtRes'!AQ238,"=1",SmtRes!DF236:'SmtRes'!DF238)</f>
        <v>114.82</v>
      </c>
      <c r="Q110">
        <f>SUMIF(SmtRes!AQ236:'SmtRes'!AQ238,"=1",SmtRes!DG236:'SmtRes'!DG238)</f>
        <v>0</v>
      </c>
      <c r="R110">
        <f>SUMIF(SmtRes!AQ236:'SmtRes'!AQ238,"=1",SmtRes!DH236:'SmtRes'!DH238)</f>
        <v>0</v>
      </c>
      <c r="S110">
        <f>SUMIF(SmtRes!AQ236:'SmtRes'!AQ238,"=1",SmtRes!DI236:'SmtRes'!DI238)</f>
        <v>5960.31</v>
      </c>
      <c r="T110">
        <f t="shared" si="54"/>
        <v>0</v>
      </c>
      <c r="U110">
        <f>SUMIF(SmtRes!AQ236:'SmtRes'!AQ238,"=1",SmtRes!CV236:'SmtRes'!CV238)</f>
        <v>11.85</v>
      </c>
      <c r="V110">
        <f>SUMIF(SmtRes!AQ236:'SmtRes'!AQ238,"=1",SmtRes!CW236:'SmtRes'!CW238)</f>
        <v>0</v>
      </c>
      <c r="W110">
        <f t="shared" si="55"/>
        <v>0</v>
      </c>
      <c r="X110">
        <f t="shared" si="56"/>
        <v>5781.5</v>
      </c>
      <c r="Y110">
        <f t="shared" si="57"/>
        <v>3039.76</v>
      </c>
      <c r="AA110">
        <v>68160465</v>
      </c>
      <c r="AB110">
        <f t="shared" si="58"/>
        <v>2015.9852800000001</v>
      </c>
      <c r="AC110">
        <f>ROUND((SUM(SmtRes!BQ236:'SmtRes'!BQ238)),6)</f>
        <v>29.214279999999999</v>
      </c>
      <c r="AD110">
        <f>ROUND((((0)-(0))+AE110),6)</f>
        <v>0</v>
      </c>
      <c r="AE110">
        <f>ROUND((0),6)</f>
        <v>0</v>
      </c>
      <c r="AF110">
        <f>ROUND((SUM(SmtRes!BT236:'SmtRes'!BT238)),6)</f>
        <v>1986.771</v>
      </c>
      <c r="AG110">
        <f t="shared" si="59"/>
        <v>0</v>
      </c>
      <c r="AH110">
        <f>(SUM(SmtRes!BU236:'SmtRes'!BU238))</f>
        <v>3.95</v>
      </c>
      <c r="AI110">
        <f>(0)</f>
        <v>0</v>
      </c>
      <c r="AJ110">
        <f t="shared" si="60"/>
        <v>0</v>
      </c>
      <c r="AK110">
        <v>2015.9852800000001</v>
      </c>
      <c r="AL110">
        <v>29.214279999999999</v>
      </c>
      <c r="AM110">
        <v>0</v>
      </c>
      <c r="AN110">
        <v>0</v>
      </c>
      <c r="AO110">
        <v>1986.7710000000002</v>
      </c>
      <c r="AP110">
        <v>0</v>
      </c>
      <c r="AQ110">
        <v>3.95</v>
      </c>
      <c r="AR110">
        <v>0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230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6075.13</v>
      </c>
      <c r="CQ110">
        <f>SUMIF(SmtRes!AQ236:'SmtRes'!AQ238,"=1",SmtRes!AA236:'SmtRes'!AA238)</f>
        <v>54.21</v>
      </c>
      <c r="CR110">
        <f>SUMIF(SmtRes!AQ236:'SmtRes'!AQ238,"=1",SmtRes!AB236:'SmtRes'!AB238)</f>
        <v>0</v>
      </c>
      <c r="CS110">
        <f>SUMIF(SmtRes!AQ236:'SmtRes'!AQ238,"=1",SmtRes!AC236:'SmtRes'!AC238)</f>
        <v>0</v>
      </c>
      <c r="CT110">
        <f>SUMIF(SmtRes!AQ236:'SmtRes'!AQ238,"=1",SmtRes!AD236:'SmtRes'!AD238)</f>
        <v>502.98</v>
      </c>
      <c r="CU110">
        <f>AG110</f>
        <v>0</v>
      </c>
      <c r="CV110">
        <f>SUMIF(SmtRes!AQ236:'SmtRes'!AQ238,"=1",SmtRes!BU236:'SmtRes'!BU238)</f>
        <v>3.95</v>
      </c>
      <c r="CW110">
        <f>SUMIF(SmtRes!AQ236:'SmtRes'!AQ238,"=1",SmtRes!BV236:'SmtRes'!BV238)</f>
        <v>0</v>
      </c>
      <c r="CX110">
        <f>AJ110</f>
        <v>0</v>
      </c>
      <c r="CY110">
        <f>(((S110+R110)*AT110)/100)</f>
        <v>5781.5007000000005</v>
      </c>
      <c r="CZ110">
        <f>(((S110+R110)*AU110)/100)</f>
        <v>3039.7581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229</v>
      </c>
      <c r="DW110" t="s">
        <v>229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63386653</v>
      </c>
      <c r="EF110">
        <v>3</v>
      </c>
      <c r="EG110" t="s">
        <v>179</v>
      </c>
      <c r="EH110">
        <v>0</v>
      </c>
      <c r="EI110" t="s">
        <v>3</v>
      </c>
      <c r="EJ110">
        <v>2</v>
      </c>
      <c r="EK110">
        <v>108001</v>
      </c>
      <c r="EL110" t="s">
        <v>180</v>
      </c>
      <c r="EM110" t="s">
        <v>181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3.95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472134682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61"/>
        <v>0</v>
      </c>
      <c r="GM110">
        <f t="shared" si="62"/>
        <v>14896.39</v>
      </c>
      <c r="GN110">
        <f t="shared" si="63"/>
        <v>0</v>
      </c>
      <c r="GO110">
        <f t="shared" si="64"/>
        <v>14896.39</v>
      </c>
      <c r="GP110">
        <f t="shared" si="65"/>
        <v>0</v>
      </c>
      <c r="GR110">
        <v>0</v>
      </c>
      <c r="GS110">
        <v>3</v>
      </c>
      <c r="GT110">
        <v>0</v>
      </c>
      <c r="GU110" t="s">
        <v>3</v>
      </c>
      <c r="GV110">
        <f t="shared" si="66"/>
        <v>0</v>
      </c>
      <c r="GW110">
        <v>1</v>
      </c>
      <c r="GX110">
        <f t="shared" si="67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182</v>
      </c>
      <c r="HO110" t="s">
        <v>183</v>
      </c>
      <c r="HP110" t="s">
        <v>180</v>
      </c>
      <c r="HQ110" t="s">
        <v>180</v>
      </c>
      <c r="HS110">
        <v>0</v>
      </c>
      <c r="IK110">
        <v>0</v>
      </c>
    </row>
    <row r="111" spans="1:245">
      <c r="A111">
        <v>18</v>
      </c>
      <c r="B111">
        <v>1</v>
      </c>
      <c r="C111">
        <v>238</v>
      </c>
      <c r="E111" t="s">
        <v>231</v>
      </c>
      <c r="F111" t="s">
        <v>185</v>
      </c>
      <c r="G111" t="s">
        <v>186</v>
      </c>
      <c r="H111" t="s">
        <v>187</v>
      </c>
      <c r="I111">
        <f>J111</f>
        <v>2</v>
      </c>
      <c r="J111">
        <v>2</v>
      </c>
      <c r="K111">
        <v>2</v>
      </c>
      <c r="O111">
        <f>ROUND(P111,2)</f>
        <v>119.21</v>
      </c>
      <c r="P111">
        <f>ROUND(ROUND(ROUND(SUMIF(SmtRes!AQ236:'SmtRes'!AQ238,"=1",SmtRes!CU236:'SmtRes'!CU238),2),2)*I111/100,2)</f>
        <v>119.21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54"/>
        <v>0</v>
      </c>
      <c r="U111">
        <f>ROUND(CV111*I111,7)</f>
        <v>0</v>
      </c>
      <c r="V111">
        <f>ROUND(CW111*I111,7)</f>
        <v>0</v>
      </c>
      <c r="W111">
        <f t="shared" si="55"/>
        <v>0</v>
      </c>
      <c r="X111">
        <f t="shared" si="56"/>
        <v>0</v>
      </c>
      <c r="Y111">
        <f t="shared" si="57"/>
        <v>0</v>
      </c>
      <c r="AA111">
        <v>68160465</v>
      </c>
      <c r="AB111">
        <f t="shared" si="58"/>
        <v>0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9"/>
        <v>0</v>
      </c>
      <c r="AH111">
        <f>(EW111)</f>
        <v>0</v>
      </c>
      <c r="AI111">
        <f>(EX111)</f>
        <v>0</v>
      </c>
      <c r="AJ111">
        <f t="shared" si="60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0</f>
        <v>0</v>
      </c>
      <c r="CQ111">
        <f>0</f>
        <v>0</v>
      </c>
      <c r="CR111">
        <f>0</f>
        <v>0</v>
      </c>
      <c r="CS111">
        <f>0</f>
        <v>0</v>
      </c>
      <c r="CT111">
        <f>0</f>
        <v>0</v>
      </c>
      <c r="CU111">
        <f>0</f>
        <v>0</v>
      </c>
      <c r="CV111">
        <f>0</f>
        <v>0</v>
      </c>
      <c r="CW111">
        <f>0</f>
        <v>0</v>
      </c>
      <c r="CX111">
        <f>0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187</v>
      </c>
      <c r="DW111" t="s">
        <v>187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63386653</v>
      </c>
      <c r="EF111">
        <v>3</v>
      </c>
      <c r="EG111" t="s">
        <v>179</v>
      </c>
      <c r="EH111">
        <v>0</v>
      </c>
      <c r="EI111" t="s">
        <v>3</v>
      </c>
      <c r="EJ111">
        <v>2</v>
      </c>
      <c r="EK111">
        <v>108001</v>
      </c>
      <c r="EL111" t="s">
        <v>180</v>
      </c>
      <c r="EM111" t="s">
        <v>181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274903907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61"/>
        <v>0</v>
      </c>
      <c r="GM111">
        <f t="shared" si="62"/>
        <v>119.21</v>
      </c>
      <c r="GN111">
        <f t="shared" si="63"/>
        <v>0</v>
      </c>
      <c r="GO111">
        <f t="shared" si="64"/>
        <v>119.21</v>
      </c>
      <c r="GP111">
        <f t="shared" si="65"/>
        <v>0</v>
      </c>
      <c r="GR111">
        <v>0</v>
      </c>
      <c r="GS111">
        <v>3</v>
      </c>
      <c r="GT111">
        <v>0</v>
      </c>
      <c r="GU111" t="s">
        <v>3</v>
      </c>
      <c r="GV111">
        <f t="shared" si="66"/>
        <v>0</v>
      </c>
      <c r="GW111">
        <v>1</v>
      </c>
      <c r="GX111">
        <f t="shared" si="67"/>
        <v>0</v>
      </c>
      <c r="HA111">
        <v>0</v>
      </c>
      <c r="HB111">
        <v>0</v>
      </c>
      <c r="HC111">
        <f>0</f>
        <v>0</v>
      </c>
      <c r="HE111" t="s">
        <v>3</v>
      </c>
      <c r="HF111" t="s">
        <v>3</v>
      </c>
      <c r="HM111" t="s">
        <v>3</v>
      </c>
      <c r="HN111" t="s">
        <v>182</v>
      </c>
      <c r="HO111" t="s">
        <v>183</v>
      </c>
      <c r="HP111" t="s">
        <v>180</v>
      </c>
      <c r="HQ111" t="s">
        <v>180</v>
      </c>
      <c r="HS111">
        <v>0</v>
      </c>
      <c r="IK111">
        <v>0</v>
      </c>
    </row>
    <row r="112" spans="1:245">
      <c r="A112">
        <v>17</v>
      </c>
      <c r="B112">
        <v>1</v>
      </c>
      <c r="C112">
        <f>ROW(SmtRes!A243)</f>
        <v>243</v>
      </c>
      <c r="D112">
        <f>ROW(EtalonRes!A244)</f>
        <v>244</v>
      </c>
      <c r="E112" t="s">
        <v>232</v>
      </c>
      <c r="F112" t="s">
        <v>233</v>
      </c>
      <c r="G112" t="s">
        <v>234</v>
      </c>
      <c r="H112" t="s">
        <v>229</v>
      </c>
      <c r="I112">
        <v>3</v>
      </c>
      <c r="J112">
        <v>0</v>
      </c>
      <c r="K112">
        <v>3</v>
      </c>
      <c r="O112">
        <f>ROUND(CP112,2)</f>
        <v>9254.51</v>
      </c>
      <c r="P112">
        <f>SUMIF(SmtRes!AQ239:'SmtRes'!AQ243,"=1",SmtRes!DF239:'SmtRes'!DF243)</f>
        <v>171.04</v>
      </c>
      <c r="Q112">
        <f>SUMIF(SmtRes!AQ239:'SmtRes'!AQ243,"=1",SmtRes!DG239:'SmtRes'!DG243)</f>
        <v>799.39</v>
      </c>
      <c r="R112">
        <f>SUMIF(SmtRes!AQ239:'SmtRes'!AQ243,"=1",SmtRes!DH239:'SmtRes'!DH243)</f>
        <v>799.74</v>
      </c>
      <c r="S112">
        <f>SUMIF(SmtRes!AQ239:'SmtRes'!AQ243,"=1",SmtRes!DI239:'SmtRes'!DI243)</f>
        <v>7484.34</v>
      </c>
      <c r="T112">
        <f t="shared" ref="T112:T138" si="68">ROUND(CU112*I112,2)</f>
        <v>0</v>
      </c>
      <c r="U112">
        <f>SUMIF(SmtRes!AQ239:'SmtRes'!AQ243,"=1",SmtRes!CV239:'SmtRes'!CV243)</f>
        <v>14.88</v>
      </c>
      <c r="V112">
        <f>SUMIF(SmtRes!AQ239:'SmtRes'!AQ243,"=1",SmtRes!CW239:'SmtRes'!CW243)</f>
        <v>1.59</v>
      </c>
      <c r="W112">
        <f t="shared" ref="W112:W138" si="69">ROUND(CX112*I112,2)</f>
        <v>0</v>
      </c>
      <c r="X112">
        <f t="shared" ref="X112:X138" si="70">ROUND(CY112,2)</f>
        <v>8035.56</v>
      </c>
      <c r="Y112">
        <f t="shared" ref="Y112:Y138" si="71">ROUND(CZ112,2)</f>
        <v>4224.88</v>
      </c>
      <c r="AA112">
        <v>68160465</v>
      </c>
      <c r="AB112">
        <f t="shared" ref="AB112:AB138" si="72">ROUND((AC112+AD112+AF112),6)</f>
        <v>2722.0670460000001</v>
      </c>
      <c r="AC112">
        <f>ROUND((SUM(SmtRes!BQ239:'SmtRes'!BQ243)),6)</f>
        <v>43.519345999999999</v>
      </c>
      <c r="AD112">
        <f>ROUND((((SUM(SmtRes!BR239:'SmtRes'!BR243))-(SUM(SmtRes!BS239:'SmtRes'!BS243)))+AE112),6)</f>
        <v>183.76689999999999</v>
      </c>
      <c r="AE112">
        <f>ROUND((SUM(SmtRes!BS239:'SmtRes'!BS243)),6)</f>
        <v>266.57940000000002</v>
      </c>
      <c r="AF112">
        <f>ROUND((SUM(SmtRes!BT239:'SmtRes'!BT243)),6)</f>
        <v>2494.7808</v>
      </c>
      <c r="AG112">
        <f t="shared" ref="AG112:AG138" si="73">ROUND((AP112),6)</f>
        <v>0</v>
      </c>
      <c r="AH112">
        <f>(SUM(SmtRes!BU239:'SmtRes'!BU243))</f>
        <v>4.96</v>
      </c>
      <c r="AI112">
        <f>(SUM(SmtRes!BV239:'SmtRes'!BV243))</f>
        <v>0.53</v>
      </c>
      <c r="AJ112">
        <f t="shared" ref="AJ112:AJ138" si="74">(AS112)</f>
        <v>0</v>
      </c>
      <c r="AK112">
        <v>2988.6464460000002</v>
      </c>
      <c r="AL112">
        <v>43.519346000000006</v>
      </c>
      <c r="AM112">
        <v>183.76690000000002</v>
      </c>
      <c r="AN112">
        <v>266.57940000000002</v>
      </c>
      <c r="AO112">
        <v>2494.7808</v>
      </c>
      <c r="AP112">
        <v>0</v>
      </c>
      <c r="AQ112">
        <v>4.96</v>
      </c>
      <c r="AR112">
        <v>0.53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235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9254.51</v>
      </c>
      <c r="CQ112">
        <f>SUMIF(SmtRes!AQ239:'SmtRes'!AQ243,"=1",SmtRes!AA239:'SmtRes'!AA243)</f>
        <v>54.21</v>
      </c>
      <c r="CR112">
        <f>SUMIF(SmtRes!AQ239:'SmtRes'!AQ243,"=1",SmtRes!AB239:'SmtRes'!AB243)</f>
        <v>502.76</v>
      </c>
      <c r="CS112">
        <f>SUMIF(SmtRes!AQ239:'SmtRes'!AQ243,"=1",SmtRes!AC239:'SmtRes'!AC243)</f>
        <v>502.98</v>
      </c>
      <c r="CT112">
        <f>SUMIF(SmtRes!AQ239:'SmtRes'!AQ243,"=1",SmtRes!AD239:'SmtRes'!AD243)</f>
        <v>502.98</v>
      </c>
      <c r="CU112">
        <f>AG112</f>
        <v>0</v>
      </c>
      <c r="CV112">
        <f>SUMIF(SmtRes!AQ239:'SmtRes'!AQ243,"=1",SmtRes!BU239:'SmtRes'!BU243)</f>
        <v>4.96</v>
      </c>
      <c r="CW112">
        <f>SUMIF(SmtRes!AQ239:'SmtRes'!AQ243,"=1",SmtRes!BV239:'SmtRes'!BV243)</f>
        <v>0.53</v>
      </c>
      <c r="CX112">
        <f>AJ112</f>
        <v>0</v>
      </c>
      <c r="CY112">
        <f>(((S112+R112)*AT112)/100)</f>
        <v>8035.5576000000001</v>
      </c>
      <c r="CZ112">
        <f>(((S112+R112)*AU112)/100)</f>
        <v>4224.8807999999999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229</v>
      </c>
      <c r="DW112" t="s">
        <v>229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63386653</v>
      </c>
      <c r="EF112">
        <v>3</v>
      </c>
      <c r="EG112" t="s">
        <v>179</v>
      </c>
      <c r="EH112">
        <v>0</v>
      </c>
      <c r="EI112" t="s">
        <v>3</v>
      </c>
      <c r="EJ112">
        <v>2</v>
      </c>
      <c r="EK112">
        <v>108001</v>
      </c>
      <c r="EL112" t="s">
        <v>180</v>
      </c>
      <c r="EM112" t="s">
        <v>181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4.96</v>
      </c>
      <c r="EX112">
        <v>0.53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1822646625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ref="GL112:GL138" si="75">ROUND(IF(AND(BH112=3,BI112=3,FS112&lt;&gt;0),P112,0),2)</f>
        <v>0</v>
      </c>
      <c r="GM112">
        <f t="shared" ref="GM112:GM138" si="76">ROUND(O112+X112+Y112,2)+GX112</f>
        <v>21514.95</v>
      </c>
      <c r="GN112">
        <f t="shared" ref="GN112:GN138" si="77">IF(OR(BI112=0,BI112=1),GM112-GX112,0)</f>
        <v>0</v>
      </c>
      <c r="GO112">
        <f t="shared" ref="GO112:GO138" si="78">IF(BI112=2,GM112-GX112,0)</f>
        <v>21514.95</v>
      </c>
      <c r="GP112">
        <f t="shared" ref="GP112:GP138" si="79"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 t="shared" ref="GV112:GV138" si="80">ROUND((GT112),6)</f>
        <v>0</v>
      </c>
      <c r="GW112">
        <v>1</v>
      </c>
      <c r="GX112">
        <f t="shared" ref="GX112:GX138" si="81"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182</v>
      </c>
      <c r="HO112" t="s">
        <v>183</v>
      </c>
      <c r="HP112" t="s">
        <v>180</v>
      </c>
      <c r="HQ112" t="s">
        <v>180</v>
      </c>
      <c r="HS112">
        <v>0</v>
      </c>
      <c r="IK112">
        <v>0</v>
      </c>
    </row>
    <row r="113" spans="1:245">
      <c r="A113">
        <v>18</v>
      </c>
      <c r="B113">
        <v>1</v>
      </c>
      <c r="C113">
        <v>243</v>
      </c>
      <c r="E113" t="s">
        <v>236</v>
      </c>
      <c r="F113" t="s">
        <v>185</v>
      </c>
      <c r="G113" t="s">
        <v>186</v>
      </c>
      <c r="H113" t="s">
        <v>187</v>
      </c>
      <c r="I113">
        <f>J113</f>
        <v>2</v>
      </c>
      <c r="J113">
        <v>2</v>
      </c>
      <c r="K113">
        <v>2</v>
      </c>
      <c r="O113">
        <f>ROUND(P113,2)</f>
        <v>149.69</v>
      </c>
      <c r="P113">
        <f>ROUND(ROUND(ROUND(SUMIF(SmtRes!AQ239:'SmtRes'!AQ243,"=1",SmtRes!CU239:'SmtRes'!CU243),2),2)*I113/100,2)</f>
        <v>149.69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68"/>
        <v>0</v>
      </c>
      <c r="U113">
        <f>ROUND(CV113*I113,7)</f>
        <v>0</v>
      </c>
      <c r="V113">
        <f>ROUND(CW113*I113,7)</f>
        <v>0</v>
      </c>
      <c r="W113">
        <f t="shared" si="69"/>
        <v>0</v>
      </c>
      <c r="X113">
        <f t="shared" si="70"/>
        <v>0</v>
      </c>
      <c r="Y113">
        <f t="shared" si="71"/>
        <v>0</v>
      </c>
      <c r="AA113">
        <v>68160465</v>
      </c>
      <c r="AB113">
        <f t="shared" si="72"/>
        <v>0</v>
      </c>
      <c r="AC113">
        <f>ROUND((ES113),6)</f>
        <v>0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73"/>
        <v>0</v>
      </c>
      <c r="AH113">
        <f>(EW113)</f>
        <v>0</v>
      </c>
      <c r="AI113">
        <f>(EX113)</f>
        <v>0</v>
      </c>
      <c r="AJ113">
        <f t="shared" si="74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0</f>
        <v>0</v>
      </c>
      <c r="CQ113">
        <f>0</f>
        <v>0</v>
      </c>
      <c r="CR113">
        <f>0</f>
        <v>0</v>
      </c>
      <c r="CS113">
        <f>0</f>
        <v>0</v>
      </c>
      <c r="CT113">
        <f>0</f>
        <v>0</v>
      </c>
      <c r="CU113">
        <f>0</f>
        <v>0</v>
      </c>
      <c r="CV113">
        <f>0</f>
        <v>0</v>
      </c>
      <c r="CW113">
        <f>0</f>
        <v>0</v>
      </c>
      <c r="CX113">
        <f>0</f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187</v>
      </c>
      <c r="DW113" t="s">
        <v>187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63386653</v>
      </c>
      <c r="EF113">
        <v>3</v>
      </c>
      <c r="EG113" t="s">
        <v>179</v>
      </c>
      <c r="EH113">
        <v>0</v>
      </c>
      <c r="EI113" t="s">
        <v>3</v>
      </c>
      <c r="EJ113">
        <v>2</v>
      </c>
      <c r="EK113">
        <v>108001</v>
      </c>
      <c r="EL113" t="s">
        <v>180</v>
      </c>
      <c r="EM113" t="s">
        <v>181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274903907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75"/>
        <v>0</v>
      </c>
      <c r="GM113">
        <f t="shared" si="76"/>
        <v>149.69</v>
      </c>
      <c r="GN113">
        <f t="shared" si="77"/>
        <v>0</v>
      </c>
      <c r="GO113">
        <f t="shared" si="78"/>
        <v>149.69</v>
      </c>
      <c r="GP113">
        <f t="shared" si="79"/>
        <v>0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>0</f>
        <v>0</v>
      </c>
      <c r="HE113" t="s">
        <v>3</v>
      </c>
      <c r="HF113" t="s">
        <v>3</v>
      </c>
      <c r="HM113" t="s">
        <v>3</v>
      </c>
      <c r="HN113" t="s">
        <v>182</v>
      </c>
      <c r="HO113" t="s">
        <v>183</v>
      </c>
      <c r="HP113" t="s">
        <v>180</v>
      </c>
      <c r="HQ113" t="s">
        <v>180</v>
      </c>
      <c r="HS113">
        <v>0</v>
      </c>
      <c r="IK113">
        <v>0</v>
      </c>
    </row>
    <row r="114" spans="1:245">
      <c r="A114">
        <v>17</v>
      </c>
      <c r="B114">
        <v>1</v>
      </c>
      <c r="C114">
        <f>ROW(SmtRes!A256)</f>
        <v>256</v>
      </c>
      <c r="D114">
        <f>ROW(EtalonRes!A257)</f>
        <v>257</v>
      </c>
      <c r="E114" t="s">
        <v>237</v>
      </c>
      <c r="F114" t="s">
        <v>238</v>
      </c>
      <c r="G114" t="s">
        <v>239</v>
      </c>
      <c r="H114" t="s">
        <v>240</v>
      </c>
      <c r="I114">
        <f>ROUND(10/100,7)</f>
        <v>0.1</v>
      </c>
      <c r="J114">
        <v>0</v>
      </c>
      <c r="K114">
        <f>ROUND(10/100,7)</f>
        <v>0.1</v>
      </c>
      <c r="O114">
        <f>ROUND(CP114,2)</f>
        <v>11177.35</v>
      </c>
      <c r="P114">
        <f>SUMIF(SmtRes!AQ244:'SmtRes'!AQ256,"=1",SmtRes!DF244:'SmtRes'!DF256)</f>
        <v>2720.14</v>
      </c>
      <c r="Q114">
        <f>SUMIF(SmtRes!AQ244:'SmtRes'!AQ256,"=1",SmtRes!DG244:'SmtRes'!DG256)</f>
        <v>25.42</v>
      </c>
      <c r="R114">
        <f>SUMIF(SmtRes!AQ244:'SmtRes'!AQ256,"=1",SmtRes!DH244:'SmtRes'!DH256)</f>
        <v>8.0500000000000007</v>
      </c>
      <c r="S114">
        <f>SUMIF(SmtRes!AQ244:'SmtRes'!AQ256,"=1",SmtRes!DI244:'SmtRes'!DI256)</f>
        <v>8423.74</v>
      </c>
      <c r="T114">
        <f t="shared" si="68"/>
        <v>0</v>
      </c>
      <c r="U114">
        <f>SUMIF(SmtRes!AQ244:'SmtRes'!AQ256,"=1",SmtRes!CV244:'SmtRes'!CV256)</f>
        <v>15.599</v>
      </c>
      <c r="V114">
        <f>SUMIF(SmtRes!AQ244:'SmtRes'!AQ256,"=1",SmtRes!CW244:'SmtRes'!CW256)</f>
        <v>1.6E-2</v>
      </c>
      <c r="W114">
        <f t="shared" si="69"/>
        <v>0</v>
      </c>
      <c r="X114">
        <f t="shared" si="70"/>
        <v>8178.84</v>
      </c>
      <c r="Y114">
        <f t="shared" si="71"/>
        <v>4300.21</v>
      </c>
      <c r="AA114">
        <v>68160465</v>
      </c>
      <c r="AB114">
        <f t="shared" si="72"/>
        <v>106101.634336</v>
      </c>
      <c r="AC114">
        <f>ROUND((SUM(SmtRes!BQ244:'SmtRes'!BQ256)),6)</f>
        <v>21639.513136000001</v>
      </c>
      <c r="AD114">
        <f>ROUND((((SUM(SmtRes!BR244:'SmtRes'!BR256))-(SUM(SmtRes!BS244:'SmtRes'!BS256)))+AE114),6)</f>
        <v>224.69759999999999</v>
      </c>
      <c r="AE114">
        <f>ROUND((SUM(SmtRes!BS244:'SmtRes'!BS256)),6)</f>
        <v>80.476799999999997</v>
      </c>
      <c r="AF114">
        <f>ROUND((SUM(SmtRes!BT244:'SmtRes'!BT256)),6)</f>
        <v>84237.423599999995</v>
      </c>
      <c r="AG114">
        <f t="shared" si="73"/>
        <v>0</v>
      </c>
      <c r="AH114">
        <f>(SUM(SmtRes!BU244:'SmtRes'!BU256))</f>
        <v>155.99</v>
      </c>
      <c r="AI114">
        <f>(SUM(SmtRes!BV244:'SmtRes'!BV256))</f>
        <v>0.16</v>
      </c>
      <c r="AJ114">
        <f t="shared" si="74"/>
        <v>0</v>
      </c>
      <c r="AK114">
        <v>106182.11113600002</v>
      </c>
      <c r="AL114">
        <v>21639.513136000001</v>
      </c>
      <c r="AM114">
        <v>224.69759999999999</v>
      </c>
      <c r="AN114">
        <v>80.476800000000011</v>
      </c>
      <c r="AO114">
        <v>84237.423600000009</v>
      </c>
      <c r="AP114">
        <v>0</v>
      </c>
      <c r="AQ114">
        <v>155.99</v>
      </c>
      <c r="AR114">
        <v>0.16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241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(P114+Q114+S114+R114)</f>
        <v>11177.349999999999</v>
      </c>
      <c r="CQ114">
        <f>SUMIF(SmtRes!AQ244:'SmtRes'!AQ256,"=1",SmtRes!AA244:'SmtRes'!AA256)</f>
        <v>127221.67</v>
      </c>
      <c r="CR114">
        <f>SUMIF(SmtRes!AQ244:'SmtRes'!AQ256,"=1",SmtRes!AB244:'SmtRes'!AB256)</f>
        <v>614.61</v>
      </c>
      <c r="CS114">
        <f>SUMIF(SmtRes!AQ244:'SmtRes'!AQ256,"=1",SmtRes!AC244:'SmtRes'!AC256)</f>
        <v>502.98</v>
      </c>
      <c r="CT114">
        <f>SUMIF(SmtRes!AQ244:'SmtRes'!AQ256,"=1",SmtRes!AD244:'SmtRes'!AD256)</f>
        <v>1490.17</v>
      </c>
      <c r="CU114">
        <f>AG114</f>
        <v>0</v>
      </c>
      <c r="CV114">
        <f>SUMIF(SmtRes!AQ244:'SmtRes'!AQ256,"=1",SmtRes!BU244:'SmtRes'!BU256)</f>
        <v>155.99</v>
      </c>
      <c r="CW114">
        <f>SUMIF(SmtRes!AQ244:'SmtRes'!AQ256,"=1",SmtRes!BV244:'SmtRes'!BV256)</f>
        <v>0.16</v>
      </c>
      <c r="CX114">
        <f>AJ114</f>
        <v>0</v>
      </c>
      <c r="CY114">
        <f>(((S114+R114)*AT114)/100)</f>
        <v>8178.836299999999</v>
      </c>
      <c r="CZ114">
        <f>(((S114+R114)*AU114)/100)</f>
        <v>4300.2128999999995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240</v>
      </c>
      <c r="DW114" t="s">
        <v>240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63386653</v>
      </c>
      <c r="EF114">
        <v>3</v>
      </c>
      <c r="EG114" t="s">
        <v>179</v>
      </c>
      <c r="EH114">
        <v>0</v>
      </c>
      <c r="EI114" t="s">
        <v>3</v>
      </c>
      <c r="EJ114">
        <v>2</v>
      </c>
      <c r="EK114">
        <v>108001</v>
      </c>
      <c r="EL114" t="s">
        <v>180</v>
      </c>
      <c r="EM114" t="s">
        <v>181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155.99</v>
      </c>
      <c r="EX114">
        <v>0.16</v>
      </c>
      <c r="EY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1862739233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5"/>
        <v>0</v>
      </c>
      <c r="GM114">
        <f t="shared" si="76"/>
        <v>23656.400000000001</v>
      </c>
      <c r="GN114">
        <f t="shared" si="77"/>
        <v>0</v>
      </c>
      <c r="GO114">
        <f t="shared" si="78"/>
        <v>23656.400000000001</v>
      </c>
      <c r="GP114">
        <f t="shared" si="79"/>
        <v>0</v>
      </c>
      <c r="GR114">
        <v>0</v>
      </c>
      <c r="GS114">
        <v>3</v>
      </c>
      <c r="GT114">
        <v>0</v>
      </c>
      <c r="GU114" t="s">
        <v>3</v>
      </c>
      <c r="GV114">
        <f t="shared" si="80"/>
        <v>0</v>
      </c>
      <c r="GW114">
        <v>1</v>
      </c>
      <c r="GX114">
        <f t="shared" si="81"/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182</v>
      </c>
      <c r="HO114" t="s">
        <v>183</v>
      </c>
      <c r="HP114" t="s">
        <v>180</v>
      </c>
      <c r="HQ114" t="s">
        <v>180</v>
      </c>
      <c r="HS114">
        <v>0</v>
      </c>
      <c r="IK114">
        <v>0</v>
      </c>
    </row>
    <row r="115" spans="1:245">
      <c r="A115">
        <v>18</v>
      </c>
      <c r="B115">
        <v>1</v>
      </c>
      <c r="C115">
        <v>256</v>
      </c>
      <c r="E115" t="s">
        <v>242</v>
      </c>
      <c r="F115" t="s">
        <v>185</v>
      </c>
      <c r="G115" t="s">
        <v>186</v>
      </c>
      <c r="H115" t="s">
        <v>187</v>
      </c>
      <c r="I115">
        <f>J115</f>
        <v>2</v>
      </c>
      <c r="J115">
        <v>2</v>
      </c>
      <c r="K115">
        <v>2</v>
      </c>
      <c r="O115">
        <f>ROUND(P115,2)</f>
        <v>168.47</v>
      </c>
      <c r="P115">
        <f>ROUND(ROUND(ROUND(SUMIF(SmtRes!AQ244:'SmtRes'!AQ256,"=1",SmtRes!CU244:'SmtRes'!CU256),2),2)*I115/100,2)</f>
        <v>168.47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 t="shared" si="68"/>
        <v>0</v>
      </c>
      <c r="U115">
        <f>ROUND(CV115*I115,7)</f>
        <v>0</v>
      </c>
      <c r="V115">
        <f>ROUND(CW115*I115,7)</f>
        <v>0</v>
      </c>
      <c r="W115">
        <f t="shared" si="69"/>
        <v>0</v>
      </c>
      <c r="X115">
        <f t="shared" si="70"/>
        <v>0</v>
      </c>
      <c r="Y115">
        <f t="shared" si="71"/>
        <v>0</v>
      </c>
      <c r="AA115">
        <v>68160465</v>
      </c>
      <c r="AB115">
        <f t="shared" si="72"/>
        <v>0</v>
      </c>
      <c r="AC115">
        <f>ROUND((ES115),6)</f>
        <v>0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73"/>
        <v>0</v>
      </c>
      <c r="AH115">
        <f>(EW115)</f>
        <v>0</v>
      </c>
      <c r="AI115">
        <f>(EX115)</f>
        <v>0</v>
      </c>
      <c r="AJ115">
        <f t="shared" si="74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3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0</f>
        <v>0</v>
      </c>
      <c r="CQ115">
        <f>0</f>
        <v>0</v>
      </c>
      <c r="CR115">
        <f>0</f>
        <v>0</v>
      </c>
      <c r="CS115">
        <f>0</f>
        <v>0</v>
      </c>
      <c r="CT115">
        <f>0</f>
        <v>0</v>
      </c>
      <c r="CU115">
        <f>0</f>
        <v>0</v>
      </c>
      <c r="CV115">
        <f>0</f>
        <v>0</v>
      </c>
      <c r="CW115">
        <f>0</f>
        <v>0</v>
      </c>
      <c r="CX115">
        <f>0</f>
        <v>0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187</v>
      </c>
      <c r="DW115" t="s">
        <v>187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63386653</v>
      </c>
      <c r="EF115">
        <v>3</v>
      </c>
      <c r="EG115" t="s">
        <v>179</v>
      </c>
      <c r="EH115">
        <v>0</v>
      </c>
      <c r="EI115" t="s">
        <v>3</v>
      </c>
      <c r="EJ115">
        <v>2</v>
      </c>
      <c r="EK115">
        <v>108001</v>
      </c>
      <c r="EL115" t="s">
        <v>180</v>
      </c>
      <c r="EM115" t="s">
        <v>181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274903907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75"/>
        <v>0</v>
      </c>
      <c r="GM115">
        <f t="shared" si="76"/>
        <v>168.47</v>
      </c>
      <c r="GN115">
        <f t="shared" si="77"/>
        <v>0</v>
      </c>
      <c r="GO115">
        <f t="shared" si="78"/>
        <v>168.47</v>
      </c>
      <c r="GP115">
        <f t="shared" si="79"/>
        <v>0</v>
      </c>
      <c r="GR115">
        <v>0</v>
      </c>
      <c r="GS115">
        <v>3</v>
      </c>
      <c r="GT115">
        <v>0</v>
      </c>
      <c r="GU115" t="s">
        <v>3</v>
      </c>
      <c r="GV115">
        <f t="shared" si="80"/>
        <v>0</v>
      </c>
      <c r="GW115">
        <v>1</v>
      </c>
      <c r="GX115">
        <f t="shared" si="81"/>
        <v>0</v>
      </c>
      <c r="HA115">
        <v>0</v>
      </c>
      <c r="HB115">
        <v>0</v>
      </c>
      <c r="HC115">
        <f>0</f>
        <v>0</v>
      </c>
      <c r="HE115" t="s">
        <v>3</v>
      </c>
      <c r="HF115" t="s">
        <v>3</v>
      </c>
      <c r="HM115" t="s">
        <v>3</v>
      </c>
      <c r="HN115" t="s">
        <v>182</v>
      </c>
      <c r="HO115" t="s">
        <v>183</v>
      </c>
      <c r="HP115" t="s">
        <v>180</v>
      </c>
      <c r="HQ115" t="s">
        <v>180</v>
      </c>
      <c r="HS115">
        <v>0</v>
      </c>
      <c r="IK115">
        <v>0</v>
      </c>
    </row>
    <row r="116" spans="1:245">
      <c r="A116">
        <v>17</v>
      </c>
      <c r="B116">
        <v>1</v>
      </c>
      <c r="C116">
        <f>ROW(SmtRes!A259)</f>
        <v>259</v>
      </c>
      <c r="D116">
        <f>ROW(EtalonRes!A260)</f>
        <v>260</v>
      </c>
      <c r="E116" t="s">
        <v>3</v>
      </c>
      <c r="F116" t="s">
        <v>243</v>
      </c>
      <c r="G116" t="s">
        <v>244</v>
      </c>
      <c r="H116" t="s">
        <v>245</v>
      </c>
      <c r="I116">
        <v>4</v>
      </c>
      <c r="J116">
        <v>0</v>
      </c>
      <c r="K116">
        <v>4</v>
      </c>
      <c r="O116">
        <f>ROUND(CP116,2)</f>
        <v>233.87</v>
      </c>
      <c r="P116">
        <f>SUMIF(SmtRes!AQ257:'SmtRes'!AQ259,"=1",SmtRes!DF257:'SmtRes'!DF259)</f>
        <v>32.68</v>
      </c>
      <c r="Q116">
        <f>SUMIF(SmtRes!AQ257:'SmtRes'!AQ259,"=1",SmtRes!DG257:'SmtRes'!DG259)</f>
        <v>0</v>
      </c>
      <c r="R116">
        <f>SUMIF(SmtRes!AQ257:'SmtRes'!AQ259,"=1",SmtRes!DH257:'SmtRes'!DH259)</f>
        <v>0</v>
      </c>
      <c r="S116">
        <f>SUMIF(SmtRes!AQ257:'SmtRes'!AQ259,"=1",SmtRes!DI257:'SmtRes'!DI259)</f>
        <v>201.19</v>
      </c>
      <c r="T116">
        <f t="shared" si="68"/>
        <v>0</v>
      </c>
      <c r="U116">
        <f>SUMIF(SmtRes!AQ257:'SmtRes'!AQ259,"=1",SmtRes!CV257:'SmtRes'!CV259)</f>
        <v>0.4</v>
      </c>
      <c r="V116">
        <f>SUMIF(SmtRes!AQ257:'SmtRes'!AQ259,"=1",SmtRes!CW257:'SmtRes'!CW259)</f>
        <v>0</v>
      </c>
      <c r="W116">
        <f t="shared" si="69"/>
        <v>0</v>
      </c>
      <c r="X116">
        <f t="shared" si="70"/>
        <v>181.07</v>
      </c>
      <c r="Y116">
        <f t="shared" si="71"/>
        <v>92.55</v>
      </c>
      <c r="AA116">
        <v>-1</v>
      </c>
      <c r="AB116">
        <f t="shared" si="72"/>
        <v>57.724339999999998</v>
      </c>
      <c r="AC116">
        <f>ROUND((SUM(SmtRes!BQ257:'SmtRes'!BQ259)),6)</f>
        <v>7.4263399999999997</v>
      </c>
      <c r="AD116">
        <f>ROUND((((0)-(0))+AE116),6)</f>
        <v>0</v>
      </c>
      <c r="AE116">
        <f>ROUND((0),6)</f>
        <v>0</v>
      </c>
      <c r="AF116">
        <f>ROUND((SUM(SmtRes!BT257:'SmtRes'!BT259)),6)</f>
        <v>50.298000000000002</v>
      </c>
      <c r="AG116">
        <f t="shared" si="73"/>
        <v>0</v>
      </c>
      <c r="AH116">
        <f>(SUM(SmtRes!BU257:'SmtRes'!BU259))</f>
        <v>0.1</v>
      </c>
      <c r="AI116">
        <f>(0)</f>
        <v>0</v>
      </c>
      <c r="AJ116">
        <f t="shared" si="74"/>
        <v>0</v>
      </c>
      <c r="AK116">
        <v>57.724339499999999</v>
      </c>
      <c r="AL116">
        <v>7.4263394999999992</v>
      </c>
      <c r="AM116">
        <v>0</v>
      </c>
      <c r="AN116">
        <v>0</v>
      </c>
      <c r="AO116">
        <v>50.298000000000002</v>
      </c>
      <c r="AP116">
        <v>0</v>
      </c>
      <c r="AQ116">
        <v>0.1</v>
      </c>
      <c r="AR116">
        <v>0</v>
      </c>
      <c r="AS116">
        <v>0</v>
      </c>
      <c r="AT116">
        <v>90</v>
      </c>
      <c r="AU116">
        <v>46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246</v>
      </c>
      <c r="BM116">
        <v>110006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90</v>
      </c>
      <c r="CA116">
        <v>46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(P116+Q116+S116+R116)</f>
        <v>233.87</v>
      </c>
      <c r="CQ116">
        <f>SUMIF(SmtRes!AQ257:'SmtRes'!AQ259,"=1",SmtRes!AA257:'SmtRes'!AA259)</f>
        <v>265.49</v>
      </c>
      <c r="CR116">
        <f>SUMIF(SmtRes!AQ257:'SmtRes'!AQ259,"=1",SmtRes!AB257:'SmtRes'!AB259)</f>
        <v>0</v>
      </c>
      <c r="CS116">
        <f>SUMIF(SmtRes!AQ257:'SmtRes'!AQ259,"=1",SmtRes!AC257:'SmtRes'!AC259)</f>
        <v>0</v>
      </c>
      <c r="CT116">
        <f>SUMIF(SmtRes!AQ257:'SmtRes'!AQ259,"=1",SmtRes!AD257:'SmtRes'!AD259)</f>
        <v>502.98</v>
      </c>
      <c r="CU116">
        <f>AG116</f>
        <v>0</v>
      </c>
      <c r="CV116">
        <f>SUMIF(SmtRes!AQ257:'SmtRes'!AQ259,"=1",SmtRes!BU257:'SmtRes'!BU259)</f>
        <v>0.1</v>
      </c>
      <c r="CW116">
        <f>SUMIF(SmtRes!AQ257:'SmtRes'!AQ259,"=1",SmtRes!BV257:'SmtRes'!BV259)</f>
        <v>0</v>
      </c>
      <c r="CX116">
        <f>AJ116</f>
        <v>0</v>
      </c>
      <c r="CY116">
        <f>(((S116+R116)*AT116)/100)</f>
        <v>181.071</v>
      </c>
      <c r="CZ116">
        <f>(((S116+R116)*AU116)/100)</f>
        <v>92.547399999999996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245</v>
      </c>
      <c r="DW116" t="s">
        <v>245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63386697</v>
      </c>
      <c r="EF116">
        <v>3</v>
      </c>
      <c r="EG116" t="s">
        <v>179</v>
      </c>
      <c r="EH116">
        <v>0</v>
      </c>
      <c r="EI116" t="s">
        <v>3</v>
      </c>
      <c r="EJ116">
        <v>2</v>
      </c>
      <c r="EK116">
        <v>110006</v>
      </c>
      <c r="EL116" t="s">
        <v>247</v>
      </c>
      <c r="EM116" t="s">
        <v>248</v>
      </c>
      <c r="EO116" t="s">
        <v>3</v>
      </c>
      <c r="EQ116">
        <v>1024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0.1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90</v>
      </c>
      <c r="FY116">
        <v>46</v>
      </c>
      <c r="GA116" t="s">
        <v>3</v>
      </c>
      <c r="GD116">
        <v>1</v>
      </c>
      <c r="GF116">
        <v>-169012377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5"/>
        <v>0</v>
      </c>
      <c r="GM116">
        <f t="shared" si="76"/>
        <v>507.49</v>
      </c>
      <c r="GN116">
        <f t="shared" si="77"/>
        <v>0</v>
      </c>
      <c r="GO116">
        <f t="shared" si="78"/>
        <v>507.49</v>
      </c>
      <c r="GP116">
        <f t="shared" si="79"/>
        <v>0</v>
      </c>
      <c r="GR116">
        <v>0</v>
      </c>
      <c r="GS116">
        <v>3</v>
      </c>
      <c r="GT116">
        <v>0</v>
      </c>
      <c r="GU116" t="s">
        <v>3</v>
      </c>
      <c r="GV116">
        <f t="shared" si="80"/>
        <v>0</v>
      </c>
      <c r="GW116">
        <v>1</v>
      </c>
      <c r="GX116">
        <f t="shared" si="81"/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249</v>
      </c>
      <c r="HO116" t="s">
        <v>250</v>
      </c>
      <c r="HP116" t="s">
        <v>247</v>
      </c>
      <c r="HQ116" t="s">
        <v>247</v>
      </c>
      <c r="HS116">
        <v>0</v>
      </c>
      <c r="IK116">
        <v>0</v>
      </c>
    </row>
    <row r="117" spans="1:245">
      <c r="A117">
        <v>18</v>
      </c>
      <c r="B117">
        <v>1</v>
      </c>
      <c r="C117">
        <v>259</v>
      </c>
      <c r="E117" t="s">
        <v>3</v>
      </c>
      <c r="F117" t="s">
        <v>185</v>
      </c>
      <c r="G117" t="s">
        <v>186</v>
      </c>
      <c r="H117" t="s">
        <v>187</v>
      </c>
      <c r="I117">
        <f>J117</f>
        <v>2</v>
      </c>
      <c r="J117">
        <v>2</v>
      </c>
      <c r="K117">
        <v>2</v>
      </c>
      <c r="O117">
        <f>ROUND(P117,2)</f>
        <v>4.0199999999999996</v>
      </c>
      <c r="P117">
        <f>ROUND(ROUND(ROUND(SUMIF(SmtRes!AQ257:'SmtRes'!AQ259,"=1",SmtRes!CU257:'SmtRes'!CU259),2),2)*I117/100,2)</f>
        <v>4.0199999999999996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68"/>
        <v>0</v>
      </c>
      <c r="U117">
        <f>ROUND(CV117*I117,7)</f>
        <v>0</v>
      </c>
      <c r="V117">
        <f>ROUND(CW117*I117,7)</f>
        <v>0</v>
      </c>
      <c r="W117">
        <f t="shared" si="69"/>
        <v>0</v>
      </c>
      <c r="X117">
        <f t="shared" si="70"/>
        <v>0</v>
      </c>
      <c r="Y117">
        <f t="shared" si="71"/>
        <v>0</v>
      </c>
      <c r="AA117">
        <v>-1</v>
      </c>
      <c r="AB117">
        <f t="shared" si="72"/>
        <v>0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73"/>
        <v>0</v>
      </c>
      <c r="AH117">
        <f>(EW117)</f>
        <v>0</v>
      </c>
      <c r="AI117">
        <f>(EX117)</f>
        <v>0</v>
      </c>
      <c r="AJ117">
        <f t="shared" si="74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90</v>
      </c>
      <c r="AU117">
        <v>46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3</v>
      </c>
      <c r="BM117">
        <v>110006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90</v>
      </c>
      <c r="CA117">
        <v>46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0</f>
        <v>0</v>
      </c>
      <c r="CQ117">
        <f>0</f>
        <v>0</v>
      </c>
      <c r="CR117">
        <f>0</f>
        <v>0</v>
      </c>
      <c r="CS117">
        <f>0</f>
        <v>0</v>
      </c>
      <c r="CT117">
        <f>0</f>
        <v>0</v>
      </c>
      <c r="CU117">
        <f>0</f>
        <v>0</v>
      </c>
      <c r="CV117">
        <f>0</f>
        <v>0</v>
      </c>
      <c r="CW117">
        <f>0</f>
        <v>0</v>
      </c>
      <c r="CX117">
        <f>0</f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187</v>
      </c>
      <c r="DW117" t="s">
        <v>187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63386697</v>
      </c>
      <c r="EF117">
        <v>3</v>
      </c>
      <c r="EG117" t="s">
        <v>179</v>
      </c>
      <c r="EH117">
        <v>0</v>
      </c>
      <c r="EI117" t="s">
        <v>3</v>
      </c>
      <c r="EJ117">
        <v>2</v>
      </c>
      <c r="EK117">
        <v>110006</v>
      </c>
      <c r="EL117" t="s">
        <v>247</v>
      </c>
      <c r="EM117" t="s">
        <v>248</v>
      </c>
      <c r="EO117" t="s">
        <v>3</v>
      </c>
      <c r="EQ117">
        <v>1024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90</v>
      </c>
      <c r="FY117">
        <v>46</v>
      </c>
      <c r="GA117" t="s">
        <v>3</v>
      </c>
      <c r="GD117">
        <v>1</v>
      </c>
      <c r="GF117">
        <v>274903907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75"/>
        <v>0</v>
      </c>
      <c r="GM117">
        <f t="shared" si="76"/>
        <v>4.0199999999999996</v>
      </c>
      <c r="GN117">
        <f t="shared" si="77"/>
        <v>0</v>
      </c>
      <c r="GO117">
        <f t="shared" si="78"/>
        <v>4.0199999999999996</v>
      </c>
      <c r="GP117">
        <f t="shared" si="79"/>
        <v>0</v>
      </c>
      <c r="GR117">
        <v>0</v>
      </c>
      <c r="GS117">
        <v>3</v>
      </c>
      <c r="GT117">
        <v>0</v>
      </c>
      <c r="GU117" t="s">
        <v>3</v>
      </c>
      <c r="GV117">
        <f t="shared" si="80"/>
        <v>0</v>
      </c>
      <c r="GW117">
        <v>1</v>
      </c>
      <c r="GX117">
        <f t="shared" si="81"/>
        <v>0</v>
      </c>
      <c r="HA117">
        <v>0</v>
      </c>
      <c r="HB117">
        <v>0</v>
      </c>
      <c r="HC117">
        <f>0</f>
        <v>0</v>
      </c>
      <c r="HE117" t="s">
        <v>3</v>
      </c>
      <c r="HF117" t="s">
        <v>3</v>
      </c>
      <c r="HM117" t="s">
        <v>3</v>
      </c>
      <c r="HN117" t="s">
        <v>249</v>
      </c>
      <c r="HO117" t="s">
        <v>250</v>
      </c>
      <c r="HP117" t="s">
        <v>247</v>
      </c>
      <c r="HQ117" t="s">
        <v>247</v>
      </c>
      <c r="HS117">
        <v>0</v>
      </c>
      <c r="IK117">
        <v>0</v>
      </c>
    </row>
    <row r="118" spans="1:245">
      <c r="A118">
        <v>17</v>
      </c>
      <c r="B118">
        <v>1</v>
      </c>
      <c r="C118">
        <f>ROW(SmtRes!A263)</f>
        <v>263</v>
      </c>
      <c r="D118">
        <f>ROW(EtalonRes!A264)</f>
        <v>264</v>
      </c>
      <c r="E118" t="s">
        <v>251</v>
      </c>
      <c r="F118" t="s">
        <v>252</v>
      </c>
      <c r="G118" t="s">
        <v>253</v>
      </c>
      <c r="H118" t="s">
        <v>177</v>
      </c>
      <c r="I118">
        <f>ROUND((9.3+162.4)/100,7)</f>
        <v>1.7170000000000001</v>
      </c>
      <c r="J118">
        <v>0</v>
      </c>
      <c r="K118">
        <f>ROUND((9.3+162.4)/100,7)</f>
        <v>1.7170000000000001</v>
      </c>
      <c r="O118">
        <f>ROUND(CP118,2)</f>
        <v>3303.35</v>
      </c>
      <c r="P118">
        <f>SUMIF(SmtRes!AQ260:'SmtRes'!AQ263,"=1",SmtRes!DF260:'SmtRes'!DF263)</f>
        <v>0</v>
      </c>
      <c r="Q118">
        <f>SUMIF(SmtRes!AQ260:'SmtRes'!AQ263,"=1",SmtRes!DG260:'SmtRes'!DG263)</f>
        <v>353.4</v>
      </c>
      <c r="R118">
        <f>SUMIF(SmtRes!AQ260:'SmtRes'!AQ263,"=1",SmtRes!DH260:'SmtRes'!DH263)</f>
        <v>293.63</v>
      </c>
      <c r="S118">
        <f>SUMIF(SmtRes!AQ260:'SmtRes'!AQ263,"=1",SmtRes!DI260:'SmtRes'!DI263)</f>
        <v>2656.32</v>
      </c>
      <c r="T118">
        <f t="shared" si="68"/>
        <v>0</v>
      </c>
      <c r="U118">
        <f>SUMIF(SmtRes!AQ260:'SmtRes'!AQ263,"=1",SmtRes!CV260:'SmtRes'!CV263)</f>
        <v>6.3185599999999997</v>
      </c>
      <c r="V118">
        <f>SUMIF(SmtRes!AQ260:'SmtRes'!AQ263,"=1",SmtRes!CW260:'SmtRes'!CW263)</f>
        <v>0.58377999999999997</v>
      </c>
      <c r="W118">
        <f t="shared" si="69"/>
        <v>0</v>
      </c>
      <c r="X118">
        <f t="shared" si="70"/>
        <v>2861.45</v>
      </c>
      <c r="Y118">
        <f t="shared" si="71"/>
        <v>1504.47</v>
      </c>
      <c r="AA118">
        <v>68160465</v>
      </c>
      <c r="AB118">
        <f t="shared" si="72"/>
        <v>1752.8943999999999</v>
      </c>
      <c r="AC118">
        <f>ROUND((0),6)</f>
        <v>0</v>
      </c>
      <c r="AD118">
        <f>ROUND((((SUM(SmtRes!BR260:'SmtRes'!BR263))-(SUM(SmtRes!BS260:'SmtRes'!BS263)))+AE118),6)</f>
        <v>205.82239999999999</v>
      </c>
      <c r="AE118">
        <f>ROUND((SUM(SmtRes!BS260:'SmtRes'!BS263)),6)</f>
        <v>171.01320000000001</v>
      </c>
      <c r="AF118">
        <f>ROUND((SUM(SmtRes!BT260:'SmtRes'!BT263)),6)</f>
        <v>1547.0719999999999</v>
      </c>
      <c r="AG118">
        <f t="shared" si="73"/>
        <v>0</v>
      </c>
      <c r="AH118">
        <f>(SUM(SmtRes!BU260:'SmtRes'!BU263))</f>
        <v>3.68</v>
      </c>
      <c r="AI118">
        <f>(SUM(SmtRes!BV260:'SmtRes'!BV263))</f>
        <v>0.34</v>
      </c>
      <c r="AJ118">
        <f t="shared" si="74"/>
        <v>0</v>
      </c>
      <c r="AK118">
        <v>1923.9076</v>
      </c>
      <c r="AL118">
        <v>0</v>
      </c>
      <c r="AM118">
        <v>205.82240000000002</v>
      </c>
      <c r="AN118">
        <v>171.01320000000001</v>
      </c>
      <c r="AO118">
        <v>1547.0719999999999</v>
      </c>
      <c r="AP118">
        <v>0</v>
      </c>
      <c r="AQ118">
        <v>3.68</v>
      </c>
      <c r="AR118">
        <v>0.34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254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(P118+Q118+S118+R118)</f>
        <v>3303.3500000000004</v>
      </c>
      <c r="CQ118">
        <f>SUMIF(SmtRes!AQ260:'SmtRes'!AQ263,"=1",SmtRes!AA260:'SmtRes'!AA263)</f>
        <v>0</v>
      </c>
      <c r="CR118">
        <f>SUMIF(SmtRes!AQ260:'SmtRes'!AQ263,"=1",SmtRes!AB260:'SmtRes'!AB263)</f>
        <v>605.36</v>
      </c>
      <c r="CS118">
        <f>SUMIF(SmtRes!AQ260:'SmtRes'!AQ263,"=1",SmtRes!AC260:'SmtRes'!AC263)</f>
        <v>502.98</v>
      </c>
      <c r="CT118">
        <f>SUMIF(SmtRes!AQ260:'SmtRes'!AQ263,"=1",SmtRes!AD260:'SmtRes'!AD263)</f>
        <v>420.4</v>
      </c>
      <c r="CU118">
        <f>AG118</f>
        <v>0</v>
      </c>
      <c r="CV118">
        <f>SUMIF(SmtRes!AQ260:'SmtRes'!AQ263,"=1",SmtRes!BU260:'SmtRes'!BU263)</f>
        <v>3.68</v>
      </c>
      <c r="CW118">
        <f>SUMIF(SmtRes!AQ260:'SmtRes'!AQ263,"=1",SmtRes!BV260:'SmtRes'!BV263)</f>
        <v>0.34</v>
      </c>
      <c r="CX118">
        <f>AJ118</f>
        <v>0</v>
      </c>
      <c r="CY118">
        <f>(((S118+R118)*AT118)/100)</f>
        <v>2861.4515000000001</v>
      </c>
      <c r="CZ118">
        <f>(((S118+R118)*AU118)/100)</f>
        <v>1504.4745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1003</v>
      </c>
      <c r="DV118" t="s">
        <v>177</v>
      </c>
      <c r="DW118" t="s">
        <v>177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63386653</v>
      </c>
      <c r="EF118">
        <v>3</v>
      </c>
      <c r="EG118" t="s">
        <v>179</v>
      </c>
      <c r="EH118">
        <v>0</v>
      </c>
      <c r="EI118" t="s">
        <v>3</v>
      </c>
      <c r="EJ118">
        <v>2</v>
      </c>
      <c r="EK118">
        <v>108001</v>
      </c>
      <c r="EL118" t="s">
        <v>180</v>
      </c>
      <c r="EM118" t="s">
        <v>181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3.68</v>
      </c>
      <c r="EX118">
        <v>0.34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-1635892634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5"/>
        <v>0</v>
      </c>
      <c r="GM118">
        <f t="shared" si="76"/>
        <v>7669.27</v>
      </c>
      <c r="GN118">
        <f t="shared" si="77"/>
        <v>0</v>
      </c>
      <c r="GO118">
        <f t="shared" si="78"/>
        <v>7669.27</v>
      </c>
      <c r="GP118">
        <f t="shared" si="79"/>
        <v>0</v>
      </c>
      <c r="GR118">
        <v>0</v>
      </c>
      <c r="GS118">
        <v>3</v>
      </c>
      <c r="GT118">
        <v>0</v>
      </c>
      <c r="GU118" t="s">
        <v>3</v>
      </c>
      <c r="GV118">
        <f t="shared" si="80"/>
        <v>0</v>
      </c>
      <c r="GW118">
        <v>1</v>
      </c>
      <c r="GX118">
        <f t="shared" si="81"/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182</v>
      </c>
      <c r="HO118" t="s">
        <v>183</v>
      </c>
      <c r="HP118" t="s">
        <v>180</v>
      </c>
      <c r="HQ118" t="s">
        <v>180</v>
      </c>
      <c r="HS118">
        <v>0</v>
      </c>
      <c r="IK118">
        <v>0</v>
      </c>
    </row>
    <row r="119" spans="1:245">
      <c r="A119">
        <v>18</v>
      </c>
      <c r="B119">
        <v>1</v>
      </c>
      <c r="C119">
        <v>263</v>
      </c>
      <c r="E119" t="s">
        <v>255</v>
      </c>
      <c r="F119" t="s">
        <v>185</v>
      </c>
      <c r="G119" t="s">
        <v>186</v>
      </c>
      <c r="H119" t="s">
        <v>187</v>
      </c>
      <c r="I119">
        <f>J119</f>
        <v>2</v>
      </c>
      <c r="J119">
        <v>2</v>
      </c>
      <c r="K119">
        <v>2</v>
      </c>
      <c r="O119">
        <f>ROUND(P119,2)</f>
        <v>53.13</v>
      </c>
      <c r="P119">
        <f>ROUND(ROUND(ROUND(SUMIF(SmtRes!AQ260:'SmtRes'!AQ263,"=1",SmtRes!CU260:'SmtRes'!CU263),2),2)*I119/100,2)</f>
        <v>53.13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 t="shared" si="68"/>
        <v>0</v>
      </c>
      <c r="U119">
        <f>ROUND(CV119*I119,7)</f>
        <v>0</v>
      </c>
      <c r="V119">
        <f>ROUND(CW119*I119,7)</f>
        <v>0</v>
      </c>
      <c r="W119">
        <f t="shared" si="69"/>
        <v>0</v>
      </c>
      <c r="X119">
        <f t="shared" si="70"/>
        <v>0</v>
      </c>
      <c r="Y119">
        <f t="shared" si="71"/>
        <v>0</v>
      </c>
      <c r="AA119">
        <v>68160465</v>
      </c>
      <c r="AB119">
        <f t="shared" si="72"/>
        <v>0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73"/>
        <v>0</v>
      </c>
      <c r="AH119">
        <f>(EW119)</f>
        <v>0</v>
      </c>
      <c r="AI119">
        <f>(EX119)</f>
        <v>0</v>
      </c>
      <c r="AJ119">
        <f t="shared" si="74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3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0</f>
        <v>0</v>
      </c>
      <c r="CQ119">
        <f>0</f>
        <v>0</v>
      </c>
      <c r="CR119">
        <f>0</f>
        <v>0</v>
      </c>
      <c r="CS119">
        <f>0</f>
        <v>0</v>
      </c>
      <c r="CT119">
        <f>0</f>
        <v>0</v>
      </c>
      <c r="CU119">
        <f>0</f>
        <v>0</v>
      </c>
      <c r="CV119">
        <f>0</f>
        <v>0</v>
      </c>
      <c r="CW119">
        <f>0</f>
        <v>0</v>
      </c>
      <c r="CX119">
        <f>0</f>
        <v>0</v>
      </c>
      <c r="CY119">
        <f>0</f>
        <v>0</v>
      </c>
      <c r="CZ119">
        <f>0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187</v>
      </c>
      <c r="DW119" t="s">
        <v>187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63386653</v>
      </c>
      <c r="EF119">
        <v>3</v>
      </c>
      <c r="EG119" t="s">
        <v>179</v>
      </c>
      <c r="EH119">
        <v>0</v>
      </c>
      <c r="EI119" t="s">
        <v>3</v>
      </c>
      <c r="EJ119">
        <v>2</v>
      </c>
      <c r="EK119">
        <v>108001</v>
      </c>
      <c r="EL119" t="s">
        <v>180</v>
      </c>
      <c r="EM119" t="s">
        <v>181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274903907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75"/>
        <v>0</v>
      </c>
      <c r="GM119">
        <f t="shared" si="76"/>
        <v>53.13</v>
      </c>
      <c r="GN119">
        <f t="shared" si="77"/>
        <v>0</v>
      </c>
      <c r="GO119">
        <f t="shared" si="78"/>
        <v>53.13</v>
      </c>
      <c r="GP119">
        <f t="shared" si="79"/>
        <v>0</v>
      </c>
      <c r="GR119">
        <v>0</v>
      </c>
      <c r="GS119">
        <v>3</v>
      </c>
      <c r="GT119">
        <v>0</v>
      </c>
      <c r="GU119" t="s">
        <v>3</v>
      </c>
      <c r="GV119">
        <f t="shared" si="80"/>
        <v>0</v>
      </c>
      <c r="GW119">
        <v>1</v>
      </c>
      <c r="GX119">
        <f t="shared" si="81"/>
        <v>0</v>
      </c>
      <c r="HA119">
        <v>0</v>
      </c>
      <c r="HB119">
        <v>0</v>
      </c>
      <c r="HC119">
        <f>0</f>
        <v>0</v>
      </c>
      <c r="HE119" t="s">
        <v>3</v>
      </c>
      <c r="HF119" t="s">
        <v>3</v>
      </c>
      <c r="HM119" t="s">
        <v>3</v>
      </c>
      <c r="HN119" t="s">
        <v>182</v>
      </c>
      <c r="HO119" t="s">
        <v>183</v>
      </c>
      <c r="HP119" t="s">
        <v>180</v>
      </c>
      <c r="HQ119" t="s">
        <v>180</v>
      </c>
      <c r="HS119">
        <v>0</v>
      </c>
      <c r="IK119">
        <v>0</v>
      </c>
    </row>
    <row r="120" spans="1:245">
      <c r="A120">
        <v>17</v>
      </c>
      <c r="B120">
        <v>1</v>
      </c>
      <c r="C120">
        <f>ROW(SmtRes!A267)</f>
        <v>267</v>
      </c>
      <c r="D120">
        <f>ROW(EtalonRes!A268)</f>
        <v>268</v>
      </c>
      <c r="E120" t="s">
        <v>3</v>
      </c>
      <c r="F120" t="s">
        <v>256</v>
      </c>
      <c r="G120" t="s">
        <v>257</v>
      </c>
      <c r="H120" t="s">
        <v>177</v>
      </c>
      <c r="I120">
        <f>ROUND(3/100,7)</f>
        <v>0.03</v>
      </c>
      <c r="J120">
        <v>0</v>
      </c>
      <c r="K120">
        <f>ROUND(3/100,7)</f>
        <v>0.03</v>
      </c>
      <c r="O120">
        <f>ROUND(CP120,2)</f>
        <v>49.14</v>
      </c>
      <c r="P120">
        <f>SUMIF(SmtRes!AQ264:'SmtRes'!AQ267,"=1",SmtRes!DF264:'SmtRes'!DF267)</f>
        <v>0</v>
      </c>
      <c r="Q120">
        <f>SUMIF(SmtRes!AQ264:'SmtRes'!AQ267,"=1",SmtRes!DG264:'SmtRes'!DG267)</f>
        <v>6.17</v>
      </c>
      <c r="R120">
        <f>SUMIF(SmtRes!AQ264:'SmtRes'!AQ267,"=1",SmtRes!DH264:'SmtRes'!DH267)</f>
        <v>5.13</v>
      </c>
      <c r="S120">
        <f>SUMIF(SmtRes!AQ264:'SmtRes'!AQ267,"=1",SmtRes!DI264:'SmtRes'!DI267)</f>
        <v>37.840000000000003</v>
      </c>
      <c r="T120">
        <f t="shared" si="68"/>
        <v>0</v>
      </c>
      <c r="U120">
        <f>SUMIF(SmtRes!AQ264:'SmtRes'!AQ267,"=1",SmtRes!CV264:'SmtRes'!CV267)</f>
        <v>0.09</v>
      </c>
      <c r="V120">
        <f>SUMIF(SmtRes!AQ264:'SmtRes'!AQ267,"=1",SmtRes!CW264:'SmtRes'!CW267)</f>
        <v>1.0200000000000001E-2</v>
      </c>
      <c r="W120">
        <f t="shared" si="69"/>
        <v>0</v>
      </c>
      <c r="X120">
        <f t="shared" si="70"/>
        <v>41.68</v>
      </c>
      <c r="Y120">
        <f t="shared" si="71"/>
        <v>21.91</v>
      </c>
      <c r="AA120">
        <v>-1</v>
      </c>
      <c r="AB120">
        <f t="shared" si="72"/>
        <v>1467.0224000000001</v>
      </c>
      <c r="AC120">
        <f>ROUND((0),6)</f>
        <v>0</v>
      </c>
      <c r="AD120">
        <f>ROUND((((SUM(SmtRes!BR264:'SmtRes'!BR267))-(SUM(SmtRes!BS264:'SmtRes'!BS267)))+AE120),6)</f>
        <v>205.82239999999999</v>
      </c>
      <c r="AE120">
        <f>ROUND((SUM(SmtRes!BS264:'SmtRes'!BS267)),6)</f>
        <v>171.01320000000001</v>
      </c>
      <c r="AF120">
        <f>ROUND((SUM(SmtRes!BT264:'SmtRes'!BT267)),6)</f>
        <v>1261.2</v>
      </c>
      <c r="AG120">
        <f t="shared" si="73"/>
        <v>0</v>
      </c>
      <c r="AH120">
        <f>(SUM(SmtRes!BU264:'SmtRes'!BU267))</f>
        <v>3</v>
      </c>
      <c r="AI120">
        <f>(SUM(SmtRes!BV264:'SmtRes'!BV267))</f>
        <v>0.34</v>
      </c>
      <c r="AJ120">
        <f t="shared" si="74"/>
        <v>0</v>
      </c>
      <c r="AK120">
        <v>1638.0355999999999</v>
      </c>
      <c r="AL120">
        <v>0</v>
      </c>
      <c r="AM120">
        <v>205.82240000000002</v>
      </c>
      <c r="AN120">
        <v>171.01320000000001</v>
      </c>
      <c r="AO120">
        <v>1261.1999999999998</v>
      </c>
      <c r="AP120">
        <v>0</v>
      </c>
      <c r="AQ120">
        <v>3</v>
      </c>
      <c r="AR120">
        <v>0.34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2</v>
      </c>
      <c r="BJ120" t="s">
        <v>258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(P120+Q120+S120+R120)</f>
        <v>49.140000000000008</v>
      </c>
      <c r="CQ120">
        <f>SUMIF(SmtRes!AQ264:'SmtRes'!AQ267,"=1",SmtRes!AA264:'SmtRes'!AA267)</f>
        <v>0</v>
      </c>
      <c r="CR120">
        <f>SUMIF(SmtRes!AQ264:'SmtRes'!AQ267,"=1",SmtRes!AB264:'SmtRes'!AB267)</f>
        <v>605.36</v>
      </c>
      <c r="CS120">
        <f>SUMIF(SmtRes!AQ264:'SmtRes'!AQ267,"=1",SmtRes!AC264:'SmtRes'!AC267)</f>
        <v>502.98</v>
      </c>
      <c r="CT120">
        <f>SUMIF(SmtRes!AQ264:'SmtRes'!AQ267,"=1",SmtRes!AD264:'SmtRes'!AD267)</f>
        <v>420.4</v>
      </c>
      <c r="CU120">
        <f>AG120</f>
        <v>0</v>
      </c>
      <c r="CV120">
        <f>SUMIF(SmtRes!AQ264:'SmtRes'!AQ267,"=1",SmtRes!BU264:'SmtRes'!BU267)</f>
        <v>3</v>
      </c>
      <c r="CW120">
        <f>SUMIF(SmtRes!AQ264:'SmtRes'!AQ267,"=1",SmtRes!BV264:'SmtRes'!BV267)</f>
        <v>0.34</v>
      </c>
      <c r="CX120">
        <f>AJ120</f>
        <v>0</v>
      </c>
      <c r="CY120">
        <f>(((S120+R120)*AT120)/100)</f>
        <v>41.680900000000001</v>
      </c>
      <c r="CZ120">
        <f>(((S120+R120)*AU120)/100)</f>
        <v>21.914700000000003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177</v>
      </c>
      <c r="DW120" t="s">
        <v>177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63386653</v>
      </c>
      <c r="EF120">
        <v>3</v>
      </c>
      <c r="EG120" t="s">
        <v>179</v>
      </c>
      <c r="EH120">
        <v>0</v>
      </c>
      <c r="EI120" t="s">
        <v>3</v>
      </c>
      <c r="EJ120">
        <v>2</v>
      </c>
      <c r="EK120">
        <v>108001</v>
      </c>
      <c r="EL120" t="s">
        <v>180</v>
      </c>
      <c r="EM120" t="s">
        <v>181</v>
      </c>
      <c r="EO120" t="s">
        <v>3</v>
      </c>
      <c r="EQ120">
        <v>1024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3</v>
      </c>
      <c r="EX120">
        <v>0.34</v>
      </c>
      <c r="EY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-1771280834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5"/>
        <v>0</v>
      </c>
      <c r="GM120">
        <f t="shared" si="76"/>
        <v>112.73</v>
      </c>
      <c r="GN120">
        <f t="shared" si="77"/>
        <v>0</v>
      </c>
      <c r="GO120">
        <f t="shared" si="78"/>
        <v>112.73</v>
      </c>
      <c r="GP120">
        <f t="shared" si="79"/>
        <v>0</v>
      </c>
      <c r="GR120">
        <v>0</v>
      </c>
      <c r="GS120">
        <v>3</v>
      </c>
      <c r="GT120">
        <v>0</v>
      </c>
      <c r="GU120" t="s">
        <v>3</v>
      </c>
      <c r="GV120">
        <f t="shared" si="80"/>
        <v>0</v>
      </c>
      <c r="GW120">
        <v>1</v>
      </c>
      <c r="GX120">
        <f t="shared" si="81"/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182</v>
      </c>
      <c r="HO120" t="s">
        <v>183</v>
      </c>
      <c r="HP120" t="s">
        <v>180</v>
      </c>
      <c r="HQ120" t="s">
        <v>180</v>
      </c>
      <c r="HS120">
        <v>0</v>
      </c>
      <c r="IK120">
        <v>0</v>
      </c>
    </row>
    <row r="121" spans="1:245">
      <c r="A121">
        <v>18</v>
      </c>
      <c r="B121">
        <v>1</v>
      </c>
      <c r="C121">
        <v>267</v>
      </c>
      <c r="E121" t="s">
        <v>3</v>
      </c>
      <c r="F121" t="s">
        <v>185</v>
      </c>
      <c r="G121" t="s">
        <v>186</v>
      </c>
      <c r="H121" t="s">
        <v>187</v>
      </c>
      <c r="I121">
        <f>J121</f>
        <v>2</v>
      </c>
      <c r="J121">
        <v>2</v>
      </c>
      <c r="K121">
        <v>2</v>
      </c>
      <c r="O121">
        <f>ROUND(P121,2)</f>
        <v>0.76</v>
      </c>
      <c r="P121">
        <f>ROUND(ROUND(ROUND(SUMIF(SmtRes!AQ264:'SmtRes'!AQ267,"=1",SmtRes!CU264:'SmtRes'!CU267),2),2)*I121/100,2)</f>
        <v>0.76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 t="shared" si="68"/>
        <v>0</v>
      </c>
      <c r="U121">
        <f>ROUND(CV121*I121,7)</f>
        <v>0</v>
      </c>
      <c r="V121">
        <f>ROUND(CW121*I121,7)</f>
        <v>0</v>
      </c>
      <c r="W121">
        <f t="shared" si="69"/>
        <v>0</v>
      </c>
      <c r="X121">
        <f t="shared" si="70"/>
        <v>0</v>
      </c>
      <c r="Y121">
        <f t="shared" si="71"/>
        <v>0</v>
      </c>
      <c r="AA121">
        <v>-1</v>
      </c>
      <c r="AB121">
        <f t="shared" si="72"/>
        <v>0</v>
      </c>
      <c r="AC121">
        <f>ROUND((ES121),6)</f>
        <v>0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 t="shared" si="73"/>
        <v>0</v>
      </c>
      <c r="AH121">
        <f>(EW121)</f>
        <v>0</v>
      </c>
      <c r="AI121">
        <f>(EX121)</f>
        <v>0</v>
      </c>
      <c r="AJ121">
        <f t="shared" si="74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3</v>
      </c>
      <c r="BM121">
        <v>108001</v>
      </c>
      <c r="BN121">
        <v>0</v>
      </c>
      <c r="BO121" t="s">
        <v>3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0</f>
        <v>0</v>
      </c>
      <c r="CQ121">
        <f>0</f>
        <v>0</v>
      </c>
      <c r="CR121">
        <f>0</f>
        <v>0</v>
      </c>
      <c r="CS121">
        <f>0</f>
        <v>0</v>
      </c>
      <c r="CT121">
        <f>0</f>
        <v>0</v>
      </c>
      <c r="CU121">
        <f>0</f>
        <v>0</v>
      </c>
      <c r="CV121">
        <f>0</f>
        <v>0</v>
      </c>
      <c r="CW121">
        <f>0</f>
        <v>0</v>
      </c>
      <c r="CX121">
        <f>0</f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187</v>
      </c>
      <c r="DW121" t="s">
        <v>187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63386653</v>
      </c>
      <c r="EF121">
        <v>3</v>
      </c>
      <c r="EG121" t="s">
        <v>179</v>
      </c>
      <c r="EH121">
        <v>0</v>
      </c>
      <c r="EI121" t="s">
        <v>3</v>
      </c>
      <c r="EJ121">
        <v>2</v>
      </c>
      <c r="EK121">
        <v>108001</v>
      </c>
      <c r="EL121" t="s">
        <v>180</v>
      </c>
      <c r="EM121" t="s">
        <v>181</v>
      </c>
      <c r="EO121" t="s">
        <v>3</v>
      </c>
      <c r="EQ121">
        <v>1024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274903907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75"/>
        <v>0</v>
      </c>
      <c r="GM121">
        <f t="shared" si="76"/>
        <v>0.76</v>
      </c>
      <c r="GN121">
        <f t="shared" si="77"/>
        <v>0</v>
      </c>
      <c r="GO121">
        <f t="shared" si="78"/>
        <v>0.76</v>
      </c>
      <c r="GP121">
        <f t="shared" si="79"/>
        <v>0</v>
      </c>
      <c r="GR121">
        <v>0</v>
      </c>
      <c r="GS121">
        <v>3</v>
      </c>
      <c r="GT121">
        <v>0</v>
      </c>
      <c r="GU121" t="s">
        <v>3</v>
      </c>
      <c r="GV121">
        <f t="shared" si="80"/>
        <v>0</v>
      </c>
      <c r="GW121">
        <v>1</v>
      </c>
      <c r="GX121">
        <f t="shared" si="81"/>
        <v>0</v>
      </c>
      <c r="HA121">
        <v>0</v>
      </c>
      <c r="HB121">
        <v>0</v>
      </c>
      <c r="HC121">
        <f>0</f>
        <v>0</v>
      </c>
      <c r="HE121" t="s">
        <v>3</v>
      </c>
      <c r="HF121" t="s">
        <v>3</v>
      </c>
      <c r="HM121" t="s">
        <v>3</v>
      </c>
      <c r="HN121" t="s">
        <v>182</v>
      </c>
      <c r="HO121" t="s">
        <v>183</v>
      </c>
      <c r="HP121" t="s">
        <v>180</v>
      </c>
      <c r="HQ121" t="s">
        <v>180</v>
      </c>
      <c r="HS121">
        <v>0</v>
      </c>
      <c r="IK121">
        <v>0</v>
      </c>
    </row>
    <row r="122" spans="1:245">
      <c r="A122">
        <v>17</v>
      </c>
      <c r="B122">
        <v>1</v>
      </c>
      <c r="C122">
        <f>ROW(SmtRes!A272)</f>
        <v>272</v>
      </c>
      <c r="D122">
        <f>ROW(EtalonRes!A273)</f>
        <v>273</v>
      </c>
      <c r="E122" t="s">
        <v>3</v>
      </c>
      <c r="F122" t="s">
        <v>259</v>
      </c>
      <c r="G122" t="s">
        <v>260</v>
      </c>
      <c r="H122" t="s">
        <v>177</v>
      </c>
      <c r="I122">
        <v>0</v>
      </c>
      <c r="J122">
        <v>0</v>
      </c>
      <c r="K122">
        <v>0</v>
      </c>
      <c r="O122">
        <f>ROUND(CP122,2)</f>
        <v>0</v>
      </c>
      <c r="P122">
        <f>SUMIF(SmtRes!AQ268:'SmtRes'!AQ272,"=1",SmtRes!DF268:'SmtRes'!DF272)</f>
        <v>0</v>
      </c>
      <c r="Q122">
        <f>SUMIF(SmtRes!AQ268:'SmtRes'!AQ272,"=1",SmtRes!DG268:'SmtRes'!DG272)</f>
        <v>0</v>
      </c>
      <c r="R122">
        <f>SUMIF(SmtRes!AQ268:'SmtRes'!AQ272,"=1",SmtRes!DH268:'SmtRes'!DH272)</f>
        <v>0</v>
      </c>
      <c r="S122">
        <f>SUMIF(SmtRes!AQ268:'SmtRes'!AQ272,"=1",SmtRes!DI268:'SmtRes'!DI272)</f>
        <v>0</v>
      </c>
      <c r="T122">
        <f t="shared" si="68"/>
        <v>0</v>
      </c>
      <c r="U122">
        <f>SUMIF(SmtRes!AQ268:'SmtRes'!AQ272,"=1",SmtRes!CV268:'SmtRes'!CV272)</f>
        <v>0</v>
      </c>
      <c r="V122">
        <f>SUMIF(SmtRes!AQ268:'SmtRes'!AQ272,"=1",SmtRes!CW268:'SmtRes'!CW272)</f>
        <v>0</v>
      </c>
      <c r="W122">
        <f t="shared" si="69"/>
        <v>0</v>
      </c>
      <c r="X122">
        <f t="shared" si="70"/>
        <v>0</v>
      </c>
      <c r="Y122">
        <f t="shared" si="71"/>
        <v>0</v>
      </c>
      <c r="AA122">
        <v>-1</v>
      </c>
      <c r="AB122">
        <f t="shared" si="72"/>
        <v>7082.7031999999999</v>
      </c>
      <c r="AC122">
        <f>ROUND((0),6)</f>
        <v>0</v>
      </c>
      <c r="AD122">
        <f>ROUND((((SUM(SmtRes!BR268:'SmtRes'!BR272))-(SUM(SmtRes!BS268:'SmtRes'!BS272)))+AE122),6)</f>
        <v>4260.2304000000004</v>
      </c>
      <c r="AE122">
        <f>ROUND((SUM(SmtRes!BS268:'SmtRes'!BS272)),6)</f>
        <v>2262.9695999999999</v>
      </c>
      <c r="AF122">
        <f>ROUND((SUM(SmtRes!BT268:'SmtRes'!BT272)),6)</f>
        <v>2822.4728</v>
      </c>
      <c r="AG122">
        <f t="shared" si="73"/>
        <v>0</v>
      </c>
      <c r="AH122">
        <f>(SUM(SmtRes!BU268:'SmtRes'!BU272))</f>
        <v>5.74</v>
      </c>
      <c r="AI122">
        <f>(SUM(SmtRes!BV268:'SmtRes'!BV272))</f>
        <v>3.84</v>
      </c>
      <c r="AJ122">
        <f t="shared" si="74"/>
        <v>0</v>
      </c>
      <c r="AK122">
        <v>9345.6728000000003</v>
      </c>
      <c r="AL122">
        <v>0</v>
      </c>
      <c r="AM122">
        <v>4260.2303999999995</v>
      </c>
      <c r="AN122">
        <v>2262.9695999999999</v>
      </c>
      <c r="AO122">
        <v>2822.4728000000005</v>
      </c>
      <c r="AP122">
        <v>0</v>
      </c>
      <c r="AQ122">
        <v>5.74</v>
      </c>
      <c r="AR122">
        <v>3.84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261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(P122+Q122+S122+R122)</f>
        <v>0</v>
      </c>
      <c r="CQ122">
        <f>SUMIF(SmtRes!AQ268:'SmtRes'!AQ272,"=1",SmtRes!AA268:'SmtRes'!AA272)</f>
        <v>0</v>
      </c>
      <c r="CR122">
        <f>SUMIF(SmtRes!AQ268:'SmtRes'!AQ272,"=1",SmtRes!AB268:'SmtRes'!AB272)</f>
        <v>2218.87</v>
      </c>
      <c r="CS122">
        <f>SUMIF(SmtRes!AQ268:'SmtRes'!AQ272,"=1",SmtRes!AC268:'SmtRes'!AC272)</f>
        <v>1178.6300000000001</v>
      </c>
      <c r="CT122">
        <f>SUMIF(SmtRes!AQ268:'SmtRes'!AQ272,"=1",SmtRes!AD268:'SmtRes'!AD272)</f>
        <v>491.72</v>
      </c>
      <c r="CU122">
        <f>AG122</f>
        <v>0</v>
      </c>
      <c r="CV122">
        <f>SUMIF(SmtRes!AQ268:'SmtRes'!AQ272,"=1",SmtRes!BU268:'SmtRes'!BU272)</f>
        <v>5.74</v>
      </c>
      <c r="CW122">
        <f>SUMIF(SmtRes!AQ268:'SmtRes'!AQ272,"=1",SmtRes!BV268:'SmtRes'!BV272)</f>
        <v>3.84</v>
      </c>
      <c r="CX122">
        <f>AJ122</f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177</v>
      </c>
      <c r="DW122" t="s">
        <v>177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63386653</v>
      </c>
      <c r="EF122">
        <v>3</v>
      </c>
      <c r="EG122" t="s">
        <v>179</v>
      </c>
      <c r="EH122">
        <v>0</v>
      </c>
      <c r="EI122" t="s">
        <v>3</v>
      </c>
      <c r="EJ122">
        <v>2</v>
      </c>
      <c r="EK122">
        <v>108001</v>
      </c>
      <c r="EL122" t="s">
        <v>180</v>
      </c>
      <c r="EM122" t="s">
        <v>181</v>
      </c>
      <c r="EO122" t="s">
        <v>3</v>
      </c>
      <c r="EQ122">
        <v>1024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5.74</v>
      </c>
      <c r="EX122">
        <v>3.84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32006054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5"/>
        <v>0</v>
      </c>
      <c r="GM122">
        <f t="shared" si="76"/>
        <v>0</v>
      </c>
      <c r="GN122">
        <f t="shared" si="77"/>
        <v>0</v>
      </c>
      <c r="GO122">
        <f t="shared" si="78"/>
        <v>0</v>
      </c>
      <c r="GP122">
        <f t="shared" si="79"/>
        <v>0</v>
      </c>
      <c r="GR122">
        <v>0</v>
      </c>
      <c r="GS122">
        <v>3</v>
      </c>
      <c r="GT122">
        <v>0</v>
      </c>
      <c r="GU122" t="s">
        <v>3</v>
      </c>
      <c r="GV122">
        <f t="shared" si="80"/>
        <v>0</v>
      </c>
      <c r="GW122">
        <v>1</v>
      </c>
      <c r="GX122">
        <f t="shared" si="81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182</v>
      </c>
      <c r="HO122" t="s">
        <v>183</v>
      </c>
      <c r="HP122" t="s">
        <v>180</v>
      </c>
      <c r="HQ122" t="s">
        <v>180</v>
      </c>
      <c r="HS122">
        <v>0</v>
      </c>
      <c r="IK122">
        <v>0</v>
      </c>
    </row>
    <row r="123" spans="1:245">
      <c r="A123">
        <v>18</v>
      </c>
      <c r="B123">
        <v>1</v>
      </c>
      <c r="C123">
        <v>272</v>
      </c>
      <c r="E123" t="s">
        <v>3</v>
      </c>
      <c r="F123" t="s">
        <v>185</v>
      </c>
      <c r="G123" t="s">
        <v>186</v>
      </c>
      <c r="H123" t="s">
        <v>187</v>
      </c>
      <c r="I123">
        <f>J123</f>
        <v>2</v>
      </c>
      <c r="J123">
        <v>2</v>
      </c>
      <c r="K123">
        <v>2</v>
      </c>
      <c r="O123">
        <f>ROUND(P123,2)</f>
        <v>0</v>
      </c>
      <c r="P123">
        <f>ROUND(ROUND(ROUND(SUMIF(SmtRes!AQ268:'SmtRes'!AQ272,"=1",SmtRes!CU268:'SmtRes'!CU272),2),2)*I123/100,2)</f>
        <v>0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68"/>
        <v>0</v>
      </c>
      <c r="U123">
        <f>ROUND(CV123*I123,7)</f>
        <v>0</v>
      </c>
      <c r="V123">
        <f>ROUND(CW123*I123,7)</f>
        <v>0</v>
      </c>
      <c r="W123">
        <f t="shared" si="69"/>
        <v>0</v>
      </c>
      <c r="X123">
        <f t="shared" si="70"/>
        <v>0</v>
      </c>
      <c r="Y123">
        <f t="shared" si="71"/>
        <v>0</v>
      </c>
      <c r="AA123">
        <v>-1</v>
      </c>
      <c r="AB123">
        <f t="shared" si="72"/>
        <v>0</v>
      </c>
      <c r="AC123">
        <f>ROUND((ES123),6)</f>
        <v>0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73"/>
        <v>0</v>
      </c>
      <c r="AH123">
        <f>(EW123)</f>
        <v>0</v>
      </c>
      <c r="AI123">
        <f>(EX123)</f>
        <v>0</v>
      </c>
      <c r="AJ123">
        <f t="shared" si="74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3</v>
      </c>
      <c r="BM123">
        <v>108001</v>
      </c>
      <c r="BN123">
        <v>0</v>
      </c>
      <c r="BO123" t="s">
        <v>3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0</f>
        <v>0</v>
      </c>
      <c r="CQ123">
        <f>0</f>
        <v>0</v>
      </c>
      <c r="CR123">
        <f>0</f>
        <v>0</v>
      </c>
      <c r="CS123">
        <f>0</f>
        <v>0</v>
      </c>
      <c r="CT123">
        <f>0</f>
        <v>0</v>
      </c>
      <c r="CU123">
        <f>0</f>
        <v>0</v>
      </c>
      <c r="CV123">
        <f>0</f>
        <v>0</v>
      </c>
      <c r="CW123">
        <f>0</f>
        <v>0</v>
      </c>
      <c r="CX123">
        <f>0</f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187</v>
      </c>
      <c r="DW123" t="s">
        <v>187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63386653</v>
      </c>
      <c r="EF123">
        <v>3</v>
      </c>
      <c r="EG123" t="s">
        <v>179</v>
      </c>
      <c r="EH123">
        <v>0</v>
      </c>
      <c r="EI123" t="s">
        <v>3</v>
      </c>
      <c r="EJ123">
        <v>2</v>
      </c>
      <c r="EK123">
        <v>108001</v>
      </c>
      <c r="EL123" t="s">
        <v>180</v>
      </c>
      <c r="EM123" t="s">
        <v>181</v>
      </c>
      <c r="EO123" t="s">
        <v>3</v>
      </c>
      <c r="EQ123">
        <v>1024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274903907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75"/>
        <v>0</v>
      </c>
      <c r="GM123">
        <f t="shared" si="76"/>
        <v>0</v>
      </c>
      <c r="GN123">
        <f t="shared" si="77"/>
        <v>0</v>
      </c>
      <c r="GO123">
        <f t="shared" si="78"/>
        <v>0</v>
      </c>
      <c r="GP123">
        <f t="shared" si="79"/>
        <v>0</v>
      </c>
      <c r="GR123">
        <v>0</v>
      </c>
      <c r="GS123">
        <v>3</v>
      </c>
      <c r="GT123">
        <v>0</v>
      </c>
      <c r="GU123" t="s">
        <v>3</v>
      </c>
      <c r="GV123">
        <f t="shared" si="80"/>
        <v>0</v>
      </c>
      <c r="GW123">
        <v>1</v>
      </c>
      <c r="GX123">
        <f t="shared" si="81"/>
        <v>0</v>
      </c>
      <c r="HA123">
        <v>0</v>
      </c>
      <c r="HB123">
        <v>0</v>
      </c>
      <c r="HC123">
        <f>0</f>
        <v>0</v>
      </c>
      <c r="HE123" t="s">
        <v>3</v>
      </c>
      <c r="HF123" t="s">
        <v>3</v>
      </c>
      <c r="HM123" t="s">
        <v>3</v>
      </c>
      <c r="HN123" t="s">
        <v>182</v>
      </c>
      <c r="HO123" t="s">
        <v>183</v>
      </c>
      <c r="HP123" t="s">
        <v>180</v>
      </c>
      <c r="HQ123" t="s">
        <v>180</v>
      </c>
      <c r="HS123">
        <v>0</v>
      </c>
      <c r="IK123">
        <v>0</v>
      </c>
    </row>
    <row r="124" spans="1:245">
      <c r="A124">
        <v>17</v>
      </c>
      <c r="B124">
        <v>1</v>
      </c>
      <c r="C124">
        <f>ROW(SmtRes!A277)</f>
        <v>277</v>
      </c>
      <c r="D124">
        <f>ROW(EtalonRes!A278)</f>
        <v>278</v>
      </c>
      <c r="E124" t="s">
        <v>3</v>
      </c>
      <c r="F124" t="s">
        <v>262</v>
      </c>
      <c r="G124" t="s">
        <v>263</v>
      </c>
      <c r="H124" t="s">
        <v>177</v>
      </c>
      <c r="I124">
        <v>0</v>
      </c>
      <c r="J124">
        <v>0</v>
      </c>
      <c r="K124">
        <v>0</v>
      </c>
      <c r="O124">
        <f>ROUND(CP124,2)</f>
        <v>0</v>
      </c>
      <c r="P124">
        <f>SUMIF(SmtRes!AQ273:'SmtRes'!AQ277,"=1",SmtRes!DF273:'SmtRes'!DF277)</f>
        <v>0</v>
      </c>
      <c r="Q124">
        <f>SUMIF(SmtRes!AQ273:'SmtRes'!AQ277,"=1",SmtRes!DG273:'SmtRes'!DG277)</f>
        <v>0</v>
      </c>
      <c r="R124">
        <f>SUMIF(SmtRes!AQ273:'SmtRes'!AQ277,"=1",SmtRes!DH273:'SmtRes'!DH277)</f>
        <v>0</v>
      </c>
      <c r="S124">
        <f>SUMIF(SmtRes!AQ273:'SmtRes'!AQ277,"=1",SmtRes!DI273:'SmtRes'!DI277)</f>
        <v>0</v>
      </c>
      <c r="T124">
        <f t="shared" si="68"/>
        <v>0</v>
      </c>
      <c r="U124">
        <f>SUMIF(SmtRes!AQ273:'SmtRes'!AQ277,"=1",SmtRes!CV273:'SmtRes'!CV277)</f>
        <v>0</v>
      </c>
      <c r="V124">
        <f>SUMIF(SmtRes!AQ273:'SmtRes'!AQ277,"=1",SmtRes!CW273:'SmtRes'!CW277)</f>
        <v>0</v>
      </c>
      <c r="W124">
        <f t="shared" si="69"/>
        <v>0</v>
      </c>
      <c r="X124">
        <f t="shared" si="70"/>
        <v>0</v>
      </c>
      <c r="Y124">
        <f t="shared" si="71"/>
        <v>0</v>
      </c>
      <c r="AA124">
        <v>-1</v>
      </c>
      <c r="AB124">
        <f t="shared" si="72"/>
        <v>3408.3420000000001</v>
      </c>
      <c r="AC124">
        <f>ROUND((0),6)</f>
        <v>0</v>
      </c>
      <c r="AD124">
        <f>ROUND((((SUM(SmtRes!BR273:'SmtRes'!BR277))-(SUM(SmtRes!BS273:'SmtRes'!BS277)))+AE124),6)</f>
        <v>2041.3604</v>
      </c>
      <c r="AE124">
        <f>ROUND((SUM(SmtRes!BS273:'SmtRes'!BS277)),6)</f>
        <v>1084.3396</v>
      </c>
      <c r="AF124">
        <f>ROUND((SUM(SmtRes!BT273:'SmtRes'!BT277)),6)</f>
        <v>1366.9816000000001</v>
      </c>
      <c r="AG124">
        <f t="shared" si="73"/>
        <v>0</v>
      </c>
      <c r="AH124">
        <f>(SUM(SmtRes!BU273:'SmtRes'!BU277))</f>
        <v>2.78</v>
      </c>
      <c r="AI124">
        <f>(SUM(SmtRes!BV273:'SmtRes'!BV277))</f>
        <v>1.84</v>
      </c>
      <c r="AJ124">
        <f t="shared" si="74"/>
        <v>0</v>
      </c>
      <c r="AK124">
        <v>4492.6815999999999</v>
      </c>
      <c r="AL124">
        <v>0</v>
      </c>
      <c r="AM124">
        <v>2041.3604</v>
      </c>
      <c r="AN124">
        <v>1084.3396</v>
      </c>
      <c r="AO124">
        <v>1366.9816000000001</v>
      </c>
      <c r="AP124">
        <v>0</v>
      </c>
      <c r="AQ124">
        <v>2.78</v>
      </c>
      <c r="AR124">
        <v>1.84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264</v>
      </c>
      <c r="BM124">
        <v>108001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(P124+Q124+S124+R124)</f>
        <v>0</v>
      </c>
      <c r="CQ124">
        <f>SUMIF(SmtRes!AQ273:'SmtRes'!AQ277,"=1",SmtRes!AA273:'SmtRes'!AA277)</f>
        <v>0</v>
      </c>
      <c r="CR124">
        <f>SUMIF(SmtRes!AQ273:'SmtRes'!AQ277,"=1",SmtRes!AB273:'SmtRes'!AB277)</f>
        <v>2218.87</v>
      </c>
      <c r="CS124">
        <f>SUMIF(SmtRes!AQ273:'SmtRes'!AQ277,"=1",SmtRes!AC273:'SmtRes'!AC277)</f>
        <v>1178.6300000000001</v>
      </c>
      <c r="CT124">
        <f>SUMIF(SmtRes!AQ273:'SmtRes'!AQ277,"=1",SmtRes!AD273:'SmtRes'!AD277)</f>
        <v>491.72</v>
      </c>
      <c r="CU124">
        <f>AG124</f>
        <v>0</v>
      </c>
      <c r="CV124">
        <f>SUMIF(SmtRes!AQ273:'SmtRes'!AQ277,"=1",SmtRes!BU273:'SmtRes'!BU277)</f>
        <v>2.78</v>
      </c>
      <c r="CW124">
        <f>SUMIF(SmtRes!AQ273:'SmtRes'!AQ277,"=1",SmtRes!BV273:'SmtRes'!BV277)</f>
        <v>1.84</v>
      </c>
      <c r="CX124">
        <f>AJ124</f>
        <v>0</v>
      </c>
      <c r="CY124">
        <f>(((S124+R124)*AT124)/100)</f>
        <v>0</v>
      </c>
      <c r="CZ124">
        <f>(((S124+R124)*AU124)/100)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177</v>
      </c>
      <c r="DW124" t="s">
        <v>177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63386653</v>
      </c>
      <c r="EF124">
        <v>3</v>
      </c>
      <c r="EG124" t="s">
        <v>179</v>
      </c>
      <c r="EH124">
        <v>0</v>
      </c>
      <c r="EI124" t="s">
        <v>3</v>
      </c>
      <c r="EJ124">
        <v>2</v>
      </c>
      <c r="EK124">
        <v>108001</v>
      </c>
      <c r="EL124" t="s">
        <v>180</v>
      </c>
      <c r="EM124" t="s">
        <v>181</v>
      </c>
      <c r="EO124" t="s">
        <v>3</v>
      </c>
      <c r="EQ124">
        <v>1024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2.78</v>
      </c>
      <c r="EX124">
        <v>1.84</v>
      </c>
      <c r="EY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-181921210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5"/>
        <v>0</v>
      </c>
      <c r="GM124">
        <f t="shared" si="76"/>
        <v>0</v>
      </c>
      <c r="GN124">
        <f t="shared" si="77"/>
        <v>0</v>
      </c>
      <c r="GO124">
        <f t="shared" si="78"/>
        <v>0</v>
      </c>
      <c r="GP124">
        <f t="shared" si="79"/>
        <v>0</v>
      </c>
      <c r="GR124">
        <v>0</v>
      </c>
      <c r="GS124">
        <v>3</v>
      </c>
      <c r="GT124">
        <v>0</v>
      </c>
      <c r="GU124" t="s">
        <v>3</v>
      </c>
      <c r="GV124">
        <f t="shared" si="80"/>
        <v>0</v>
      </c>
      <c r="GW124">
        <v>1</v>
      </c>
      <c r="GX124">
        <f t="shared" si="81"/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182</v>
      </c>
      <c r="HO124" t="s">
        <v>183</v>
      </c>
      <c r="HP124" t="s">
        <v>180</v>
      </c>
      <c r="HQ124" t="s">
        <v>180</v>
      </c>
      <c r="HS124">
        <v>0</v>
      </c>
      <c r="IK124">
        <v>0</v>
      </c>
    </row>
    <row r="125" spans="1:245">
      <c r="A125">
        <v>18</v>
      </c>
      <c r="B125">
        <v>1</v>
      </c>
      <c r="C125">
        <v>277</v>
      </c>
      <c r="E125" t="s">
        <v>3</v>
      </c>
      <c r="F125" t="s">
        <v>185</v>
      </c>
      <c r="G125" t="s">
        <v>186</v>
      </c>
      <c r="H125" t="s">
        <v>187</v>
      </c>
      <c r="I125">
        <f>J125</f>
        <v>2</v>
      </c>
      <c r="J125">
        <v>2</v>
      </c>
      <c r="K125">
        <v>2</v>
      </c>
      <c r="O125">
        <f>ROUND(P125,2)</f>
        <v>0</v>
      </c>
      <c r="P125">
        <f>ROUND(ROUND(ROUND(SUMIF(SmtRes!AQ273:'SmtRes'!AQ277,"=1",SmtRes!CU273:'SmtRes'!CU277),2),2)*I125/100,2)</f>
        <v>0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68"/>
        <v>0</v>
      </c>
      <c r="U125">
        <f>ROUND(CV125*I125,7)</f>
        <v>0</v>
      </c>
      <c r="V125">
        <f>ROUND(CW125*I125,7)</f>
        <v>0</v>
      </c>
      <c r="W125">
        <f t="shared" si="69"/>
        <v>0</v>
      </c>
      <c r="X125">
        <f t="shared" si="70"/>
        <v>0</v>
      </c>
      <c r="Y125">
        <f t="shared" si="71"/>
        <v>0</v>
      </c>
      <c r="AA125">
        <v>-1</v>
      </c>
      <c r="AB125">
        <f t="shared" si="72"/>
        <v>0</v>
      </c>
      <c r="AC125">
        <f>ROUND((ES125),6)</f>
        <v>0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73"/>
        <v>0</v>
      </c>
      <c r="AH125">
        <f>(EW125)</f>
        <v>0</v>
      </c>
      <c r="AI125">
        <f>(EX125)</f>
        <v>0</v>
      </c>
      <c r="AJ125">
        <f t="shared" si="74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3</v>
      </c>
      <c r="BM125">
        <v>108001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0</f>
        <v>0</v>
      </c>
      <c r="CQ125">
        <f>0</f>
        <v>0</v>
      </c>
      <c r="CR125">
        <f>0</f>
        <v>0</v>
      </c>
      <c r="CS125">
        <f>0</f>
        <v>0</v>
      </c>
      <c r="CT125">
        <f>0</f>
        <v>0</v>
      </c>
      <c r="CU125">
        <f>0</f>
        <v>0</v>
      </c>
      <c r="CV125">
        <f>0</f>
        <v>0</v>
      </c>
      <c r="CW125">
        <f>0</f>
        <v>0</v>
      </c>
      <c r="CX125">
        <f>0</f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187</v>
      </c>
      <c r="DW125" t="s">
        <v>187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63386653</v>
      </c>
      <c r="EF125">
        <v>3</v>
      </c>
      <c r="EG125" t="s">
        <v>179</v>
      </c>
      <c r="EH125">
        <v>0</v>
      </c>
      <c r="EI125" t="s">
        <v>3</v>
      </c>
      <c r="EJ125">
        <v>2</v>
      </c>
      <c r="EK125">
        <v>108001</v>
      </c>
      <c r="EL125" t="s">
        <v>180</v>
      </c>
      <c r="EM125" t="s">
        <v>181</v>
      </c>
      <c r="EO125" t="s">
        <v>3</v>
      </c>
      <c r="EQ125">
        <v>1024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274903907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75"/>
        <v>0</v>
      </c>
      <c r="GM125">
        <f t="shared" si="76"/>
        <v>0</v>
      </c>
      <c r="GN125">
        <f t="shared" si="77"/>
        <v>0</v>
      </c>
      <c r="GO125">
        <f t="shared" si="78"/>
        <v>0</v>
      </c>
      <c r="GP125">
        <f t="shared" si="79"/>
        <v>0</v>
      </c>
      <c r="GR125">
        <v>0</v>
      </c>
      <c r="GS125">
        <v>3</v>
      </c>
      <c r="GT125">
        <v>0</v>
      </c>
      <c r="GU125" t="s">
        <v>3</v>
      </c>
      <c r="GV125">
        <f t="shared" si="80"/>
        <v>0</v>
      </c>
      <c r="GW125">
        <v>1</v>
      </c>
      <c r="GX125">
        <f t="shared" si="81"/>
        <v>0</v>
      </c>
      <c r="HA125">
        <v>0</v>
      </c>
      <c r="HB125">
        <v>0</v>
      </c>
      <c r="HC125">
        <f>0</f>
        <v>0</v>
      </c>
      <c r="HE125" t="s">
        <v>3</v>
      </c>
      <c r="HF125" t="s">
        <v>3</v>
      </c>
      <c r="HM125" t="s">
        <v>3</v>
      </c>
      <c r="HN125" t="s">
        <v>182</v>
      </c>
      <c r="HO125" t="s">
        <v>183</v>
      </c>
      <c r="HP125" t="s">
        <v>180</v>
      </c>
      <c r="HQ125" t="s">
        <v>180</v>
      </c>
      <c r="HS125">
        <v>0</v>
      </c>
      <c r="IK125">
        <v>0</v>
      </c>
    </row>
    <row r="126" spans="1:245">
      <c r="A126">
        <v>17</v>
      </c>
      <c r="B126">
        <v>1</v>
      </c>
      <c r="C126">
        <f>ROW(SmtRes!A280)</f>
        <v>280</v>
      </c>
      <c r="D126">
        <f>ROW(EtalonRes!A283)</f>
        <v>283</v>
      </c>
      <c r="E126" t="s">
        <v>265</v>
      </c>
      <c r="F126" t="s">
        <v>266</v>
      </c>
      <c r="G126" t="s">
        <v>267</v>
      </c>
      <c r="H126" t="s">
        <v>118</v>
      </c>
      <c r="I126">
        <v>4</v>
      </c>
      <c r="J126">
        <v>0</v>
      </c>
      <c r="K126">
        <v>4</v>
      </c>
      <c r="O126">
        <f>ROUND(CP126,2)</f>
        <v>1371.9</v>
      </c>
      <c r="P126">
        <f>SUMIF(SmtRes!AQ278:'SmtRes'!AQ280,"=1",SmtRes!DF278:'SmtRes'!DF280)</f>
        <v>368.79</v>
      </c>
      <c r="Q126">
        <f>SUMIF(SmtRes!AQ278:'SmtRes'!AQ280,"=1",SmtRes!DG278:'SmtRes'!DG280)</f>
        <v>0</v>
      </c>
      <c r="R126">
        <f>SUMIF(SmtRes!AQ278:'SmtRes'!AQ280,"=1",SmtRes!DH278:'SmtRes'!DH280)</f>
        <v>0</v>
      </c>
      <c r="S126">
        <f>SUMIF(SmtRes!AQ278:'SmtRes'!AQ280,"=1",SmtRes!DI278:'SmtRes'!DI280)</f>
        <v>1003.11</v>
      </c>
      <c r="T126">
        <f t="shared" si="68"/>
        <v>0</v>
      </c>
      <c r="U126">
        <f>SUMIF(SmtRes!AQ278:'SmtRes'!AQ280,"=1",SmtRes!CV278:'SmtRes'!CV280)</f>
        <v>2.04</v>
      </c>
      <c r="V126">
        <f>SUMIF(SmtRes!AQ278:'SmtRes'!AQ280,"=1",SmtRes!CW278:'SmtRes'!CW280)</f>
        <v>0</v>
      </c>
      <c r="W126">
        <f t="shared" si="69"/>
        <v>0</v>
      </c>
      <c r="X126">
        <f t="shared" si="70"/>
        <v>973.02</v>
      </c>
      <c r="Y126">
        <f t="shared" si="71"/>
        <v>511.59</v>
      </c>
      <c r="AA126">
        <v>68160465</v>
      </c>
      <c r="AB126">
        <f t="shared" si="72"/>
        <v>322.80641000000003</v>
      </c>
      <c r="AC126">
        <f>ROUND((SUM(SmtRes!BQ278:'SmtRes'!BQ280)),6)</f>
        <v>72.029210000000006</v>
      </c>
      <c r="AD126">
        <f>ROUND((((0)-(0))+AE126),6)</f>
        <v>0</v>
      </c>
      <c r="AE126">
        <f>ROUND((0),6)</f>
        <v>0</v>
      </c>
      <c r="AF126">
        <f>ROUND((SUM(SmtRes!BT278:'SmtRes'!BT280)),6)</f>
        <v>250.77719999999999</v>
      </c>
      <c r="AG126">
        <f t="shared" si="73"/>
        <v>0</v>
      </c>
      <c r="AH126">
        <f>(SUM(SmtRes!BU278:'SmtRes'!BU280))</f>
        <v>0.51</v>
      </c>
      <c r="AI126">
        <f>(0)</f>
        <v>0</v>
      </c>
      <c r="AJ126">
        <f t="shared" si="74"/>
        <v>0</v>
      </c>
      <c r="AK126">
        <v>322.80641000000003</v>
      </c>
      <c r="AL126">
        <v>72.029210000000006</v>
      </c>
      <c r="AM126">
        <v>0</v>
      </c>
      <c r="AN126">
        <v>0</v>
      </c>
      <c r="AO126">
        <v>250.77720000000002</v>
      </c>
      <c r="AP126">
        <v>0</v>
      </c>
      <c r="AQ126">
        <v>0.51</v>
      </c>
      <c r="AR126">
        <v>0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268</v>
      </c>
      <c r="BM126">
        <v>108001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(P126+Q126+S126+R126)</f>
        <v>1371.9</v>
      </c>
      <c r="CQ126">
        <f>SUMIF(SmtRes!AQ278:'SmtRes'!AQ280,"=1",SmtRes!AA278:'SmtRes'!AA280)</f>
        <v>460986.94</v>
      </c>
      <c r="CR126">
        <f>SUMIF(SmtRes!AQ278:'SmtRes'!AQ280,"=1",SmtRes!AB278:'SmtRes'!AB280)</f>
        <v>0</v>
      </c>
      <c r="CS126">
        <f>SUMIF(SmtRes!AQ278:'SmtRes'!AQ280,"=1",SmtRes!AC278:'SmtRes'!AC280)</f>
        <v>0</v>
      </c>
      <c r="CT126">
        <f>SUMIF(SmtRes!AQ278:'SmtRes'!AQ280,"=1",SmtRes!AD278:'SmtRes'!AD280)</f>
        <v>491.72</v>
      </c>
      <c r="CU126">
        <f>AG126</f>
        <v>0</v>
      </c>
      <c r="CV126">
        <f>SUMIF(SmtRes!AQ278:'SmtRes'!AQ280,"=1",SmtRes!BU278:'SmtRes'!BU280)</f>
        <v>0.51</v>
      </c>
      <c r="CW126">
        <f>SUMIF(SmtRes!AQ278:'SmtRes'!AQ280,"=1",SmtRes!BV278:'SmtRes'!BV280)</f>
        <v>0</v>
      </c>
      <c r="CX126">
        <f>AJ126</f>
        <v>0</v>
      </c>
      <c r="CY126">
        <f>(((S126+R126)*AT126)/100)</f>
        <v>973.01670000000001</v>
      </c>
      <c r="CZ126">
        <f>(((S126+R126)*AU126)/100)</f>
        <v>511.58609999999999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118</v>
      </c>
      <c r="DW126" t="s">
        <v>118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63386653</v>
      </c>
      <c r="EF126">
        <v>3</v>
      </c>
      <c r="EG126" t="s">
        <v>179</v>
      </c>
      <c r="EH126">
        <v>0</v>
      </c>
      <c r="EI126" t="s">
        <v>3</v>
      </c>
      <c r="EJ126">
        <v>2</v>
      </c>
      <c r="EK126">
        <v>108001</v>
      </c>
      <c r="EL126" t="s">
        <v>180</v>
      </c>
      <c r="EM126" t="s">
        <v>181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0.51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-1706758495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5"/>
        <v>0</v>
      </c>
      <c r="GM126">
        <f t="shared" si="76"/>
        <v>2856.51</v>
      </c>
      <c r="GN126">
        <f t="shared" si="77"/>
        <v>0</v>
      </c>
      <c r="GO126">
        <f t="shared" si="78"/>
        <v>2856.51</v>
      </c>
      <c r="GP126">
        <f t="shared" si="79"/>
        <v>0</v>
      </c>
      <c r="GR126">
        <v>0</v>
      </c>
      <c r="GS126">
        <v>3</v>
      </c>
      <c r="GT126">
        <v>0</v>
      </c>
      <c r="GU126" t="s">
        <v>3</v>
      </c>
      <c r="GV126">
        <f t="shared" si="80"/>
        <v>0</v>
      </c>
      <c r="GW126">
        <v>1</v>
      </c>
      <c r="GX126">
        <f t="shared" si="81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182</v>
      </c>
      <c r="HO126" t="s">
        <v>183</v>
      </c>
      <c r="HP126" t="s">
        <v>180</v>
      </c>
      <c r="HQ126" t="s">
        <v>180</v>
      </c>
      <c r="HS126">
        <v>0</v>
      </c>
      <c r="IK126">
        <v>0</v>
      </c>
    </row>
    <row r="127" spans="1:245">
      <c r="A127">
        <v>18</v>
      </c>
      <c r="B127">
        <v>1</v>
      </c>
      <c r="C127">
        <v>280</v>
      </c>
      <c r="E127" t="s">
        <v>269</v>
      </c>
      <c r="F127" t="s">
        <v>185</v>
      </c>
      <c r="G127" t="s">
        <v>186</v>
      </c>
      <c r="H127" t="s">
        <v>187</v>
      </c>
      <c r="I127">
        <f>J127</f>
        <v>2</v>
      </c>
      <c r="J127">
        <v>2</v>
      </c>
      <c r="K127">
        <v>2</v>
      </c>
      <c r="O127">
        <f>ROUND(P127,2)</f>
        <v>20.059999999999999</v>
      </c>
      <c r="P127">
        <f>ROUND(ROUND(ROUND(SUMIF(SmtRes!AQ278:'SmtRes'!AQ280,"=1",SmtRes!CU278:'SmtRes'!CU280),2),2)*I127/100,2)</f>
        <v>20.059999999999999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 t="shared" si="68"/>
        <v>0</v>
      </c>
      <c r="U127">
        <f>ROUND(CV127*I127,7)</f>
        <v>0</v>
      </c>
      <c r="V127">
        <f>ROUND(CW127*I127,7)</f>
        <v>0</v>
      </c>
      <c r="W127">
        <f t="shared" si="69"/>
        <v>0</v>
      </c>
      <c r="X127">
        <f t="shared" si="70"/>
        <v>0</v>
      </c>
      <c r="Y127">
        <f t="shared" si="71"/>
        <v>0</v>
      </c>
      <c r="AA127">
        <v>68160465</v>
      </c>
      <c r="AB127">
        <f t="shared" si="72"/>
        <v>0</v>
      </c>
      <c r="AC127">
        <f>ROUND((ES127),6)</f>
        <v>0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73"/>
        <v>0</v>
      </c>
      <c r="AH127">
        <f>(EW127)</f>
        <v>0</v>
      </c>
      <c r="AI127">
        <f>(EX127)</f>
        <v>0</v>
      </c>
      <c r="AJ127">
        <f t="shared" si="74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3</v>
      </c>
      <c r="BM127">
        <v>108001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0</f>
        <v>0</v>
      </c>
      <c r="CQ127">
        <f>0</f>
        <v>0</v>
      </c>
      <c r="CR127">
        <f>0</f>
        <v>0</v>
      </c>
      <c r="CS127">
        <f>0</f>
        <v>0</v>
      </c>
      <c r="CT127">
        <f>0</f>
        <v>0</v>
      </c>
      <c r="CU127">
        <f>0</f>
        <v>0</v>
      </c>
      <c r="CV127">
        <f>0</f>
        <v>0</v>
      </c>
      <c r="CW127">
        <f>0</f>
        <v>0</v>
      </c>
      <c r="CX127">
        <f>0</f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187</v>
      </c>
      <c r="DW127" t="s">
        <v>187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63386653</v>
      </c>
      <c r="EF127">
        <v>3</v>
      </c>
      <c r="EG127" t="s">
        <v>179</v>
      </c>
      <c r="EH127">
        <v>0</v>
      </c>
      <c r="EI127" t="s">
        <v>3</v>
      </c>
      <c r="EJ127">
        <v>2</v>
      </c>
      <c r="EK127">
        <v>108001</v>
      </c>
      <c r="EL127" t="s">
        <v>180</v>
      </c>
      <c r="EM127" t="s">
        <v>181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274903907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75"/>
        <v>0</v>
      </c>
      <c r="GM127">
        <f t="shared" si="76"/>
        <v>20.059999999999999</v>
      </c>
      <c r="GN127">
        <f t="shared" si="77"/>
        <v>0</v>
      </c>
      <c r="GO127">
        <f t="shared" si="78"/>
        <v>20.059999999999999</v>
      </c>
      <c r="GP127">
        <f t="shared" si="79"/>
        <v>0</v>
      </c>
      <c r="GR127">
        <v>0</v>
      </c>
      <c r="GS127">
        <v>3</v>
      </c>
      <c r="GT127">
        <v>0</v>
      </c>
      <c r="GU127" t="s">
        <v>3</v>
      </c>
      <c r="GV127">
        <f t="shared" si="80"/>
        <v>0</v>
      </c>
      <c r="GW127">
        <v>1</v>
      </c>
      <c r="GX127">
        <f t="shared" si="81"/>
        <v>0</v>
      </c>
      <c r="HA127">
        <v>0</v>
      </c>
      <c r="HB127">
        <v>0</v>
      </c>
      <c r="HC127">
        <f>0</f>
        <v>0</v>
      </c>
      <c r="HE127" t="s">
        <v>3</v>
      </c>
      <c r="HF127" t="s">
        <v>3</v>
      </c>
      <c r="HM127" t="s">
        <v>3</v>
      </c>
      <c r="HN127" t="s">
        <v>182</v>
      </c>
      <c r="HO127" t="s">
        <v>183</v>
      </c>
      <c r="HP127" t="s">
        <v>180</v>
      </c>
      <c r="HQ127" t="s">
        <v>180</v>
      </c>
      <c r="HS127">
        <v>0</v>
      </c>
      <c r="IK127">
        <v>0</v>
      </c>
    </row>
    <row r="128" spans="1:245">
      <c r="A128">
        <v>17</v>
      </c>
      <c r="B128">
        <v>1</v>
      </c>
      <c r="C128">
        <f>ROW(SmtRes!A285)</f>
        <v>285</v>
      </c>
      <c r="D128">
        <f>ROW(EtalonRes!A288)</f>
        <v>288</v>
      </c>
      <c r="E128" t="s">
        <v>3</v>
      </c>
      <c r="F128" t="s">
        <v>270</v>
      </c>
      <c r="G128" t="s">
        <v>271</v>
      </c>
      <c r="H128" t="s">
        <v>177</v>
      </c>
      <c r="I128">
        <v>0</v>
      </c>
      <c r="J128">
        <v>0</v>
      </c>
      <c r="K128">
        <v>0</v>
      </c>
      <c r="O128">
        <f>ROUND(CP128,2)</f>
        <v>0</v>
      </c>
      <c r="P128">
        <f>SUMIF(SmtRes!AQ281:'SmtRes'!AQ285,"=1",SmtRes!DF281:'SmtRes'!DF285)</f>
        <v>0</v>
      </c>
      <c r="Q128">
        <f>SUMIF(SmtRes!AQ281:'SmtRes'!AQ285,"=1",SmtRes!DG281:'SmtRes'!DG285)</f>
        <v>0</v>
      </c>
      <c r="R128">
        <f>SUMIF(SmtRes!AQ281:'SmtRes'!AQ285,"=1",SmtRes!DH281:'SmtRes'!DH285)</f>
        <v>0</v>
      </c>
      <c r="S128">
        <f>SUMIF(SmtRes!AQ281:'SmtRes'!AQ285,"=1",SmtRes!DI281:'SmtRes'!DI285)</f>
        <v>0</v>
      </c>
      <c r="T128">
        <f t="shared" si="68"/>
        <v>0</v>
      </c>
      <c r="U128">
        <f>SUMIF(SmtRes!AQ281:'SmtRes'!AQ285,"=1",SmtRes!CV281:'SmtRes'!CV285)</f>
        <v>0</v>
      </c>
      <c r="V128">
        <f>SUMIF(SmtRes!AQ281:'SmtRes'!AQ285,"=1",SmtRes!CW281:'SmtRes'!CW285)</f>
        <v>0</v>
      </c>
      <c r="W128">
        <f t="shared" si="69"/>
        <v>0</v>
      </c>
      <c r="X128">
        <f t="shared" si="70"/>
        <v>0</v>
      </c>
      <c r="Y128">
        <f t="shared" si="71"/>
        <v>0</v>
      </c>
      <c r="AA128">
        <v>-1</v>
      </c>
      <c r="AB128">
        <f t="shared" si="72"/>
        <v>6400.5063</v>
      </c>
      <c r="AC128">
        <f>ROUND((0),6)</f>
        <v>0</v>
      </c>
      <c r="AD128">
        <f>ROUND((((SUM(SmtRes!BR281:'SmtRes'!BR285))-(SUM(SmtRes!BS281:'SmtRes'!BS285)))+AE128),6)</f>
        <v>3838.6451000000002</v>
      </c>
      <c r="AE128">
        <f>ROUND((SUM(SmtRes!BS281:'SmtRes'!BS285)),6)</f>
        <v>2039.0299</v>
      </c>
      <c r="AF128">
        <f>ROUND((SUM(SmtRes!BT281:'SmtRes'!BT285)),6)</f>
        <v>2561.8611999999998</v>
      </c>
      <c r="AG128">
        <f t="shared" si="73"/>
        <v>0</v>
      </c>
      <c r="AH128">
        <f>(SUM(SmtRes!BU281:'SmtRes'!BU285))</f>
        <v>5.21</v>
      </c>
      <c r="AI128">
        <f>(SUM(SmtRes!BV281:'SmtRes'!BV285))</f>
        <v>3.46</v>
      </c>
      <c r="AJ128">
        <f t="shared" si="74"/>
        <v>0</v>
      </c>
      <c r="AK128">
        <v>8439.5362000000005</v>
      </c>
      <c r="AL128">
        <v>0</v>
      </c>
      <c r="AM128">
        <v>3838.6450999999997</v>
      </c>
      <c r="AN128">
        <v>2039.0299</v>
      </c>
      <c r="AO128">
        <v>2561.8612000000003</v>
      </c>
      <c r="AP128">
        <v>0</v>
      </c>
      <c r="AQ128">
        <v>5.21</v>
      </c>
      <c r="AR128">
        <v>3.46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272</v>
      </c>
      <c r="BM128">
        <v>108001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>(P128+Q128+S128+R128)</f>
        <v>0</v>
      </c>
      <c r="CQ128">
        <f>SUMIF(SmtRes!AQ281:'SmtRes'!AQ285,"=1",SmtRes!AA281:'SmtRes'!AA285)</f>
        <v>0</v>
      </c>
      <c r="CR128">
        <f>SUMIF(SmtRes!AQ281:'SmtRes'!AQ285,"=1",SmtRes!AB281:'SmtRes'!AB285)</f>
        <v>2218.87</v>
      </c>
      <c r="CS128">
        <f>SUMIF(SmtRes!AQ281:'SmtRes'!AQ285,"=1",SmtRes!AC281:'SmtRes'!AC285)</f>
        <v>1178.6300000000001</v>
      </c>
      <c r="CT128">
        <f>SUMIF(SmtRes!AQ281:'SmtRes'!AQ285,"=1",SmtRes!AD281:'SmtRes'!AD285)</f>
        <v>491.72</v>
      </c>
      <c r="CU128">
        <f>AG128</f>
        <v>0</v>
      </c>
      <c r="CV128">
        <f>SUMIF(SmtRes!AQ281:'SmtRes'!AQ285,"=1",SmtRes!BU281:'SmtRes'!BU285)</f>
        <v>5.21</v>
      </c>
      <c r="CW128">
        <f>SUMIF(SmtRes!AQ281:'SmtRes'!AQ285,"=1",SmtRes!BV281:'SmtRes'!BV285)</f>
        <v>3.46</v>
      </c>
      <c r="CX128">
        <f>AJ128</f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177</v>
      </c>
      <c r="DW128" t="s">
        <v>177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63386653</v>
      </c>
      <c r="EF128">
        <v>3</v>
      </c>
      <c r="EG128" t="s">
        <v>179</v>
      </c>
      <c r="EH128">
        <v>0</v>
      </c>
      <c r="EI128" t="s">
        <v>3</v>
      </c>
      <c r="EJ128">
        <v>2</v>
      </c>
      <c r="EK128">
        <v>108001</v>
      </c>
      <c r="EL128" t="s">
        <v>180</v>
      </c>
      <c r="EM128" t="s">
        <v>181</v>
      </c>
      <c r="EO128" t="s">
        <v>3</v>
      </c>
      <c r="EQ128">
        <v>1024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5.21</v>
      </c>
      <c r="EX128">
        <v>3.46</v>
      </c>
      <c r="EY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-607309624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5"/>
        <v>0</v>
      </c>
      <c r="GM128">
        <f t="shared" si="76"/>
        <v>0</v>
      </c>
      <c r="GN128">
        <f t="shared" si="77"/>
        <v>0</v>
      </c>
      <c r="GO128">
        <f t="shared" si="78"/>
        <v>0</v>
      </c>
      <c r="GP128">
        <f t="shared" si="79"/>
        <v>0</v>
      </c>
      <c r="GR128">
        <v>0</v>
      </c>
      <c r="GS128">
        <v>3</v>
      </c>
      <c r="GT128">
        <v>0</v>
      </c>
      <c r="GU128" t="s">
        <v>3</v>
      </c>
      <c r="GV128">
        <f t="shared" si="80"/>
        <v>0</v>
      </c>
      <c r="GW128">
        <v>1</v>
      </c>
      <c r="GX128">
        <f t="shared" si="81"/>
        <v>0</v>
      </c>
      <c r="HA128">
        <v>0</v>
      </c>
      <c r="HB128">
        <v>0</v>
      </c>
      <c r="HC128">
        <f>GV128*GW128</f>
        <v>0</v>
      </c>
      <c r="HE128" t="s">
        <v>3</v>
      </c>
      <c r="HF128" t="s">
        <v>3</v>
      </c>
      <c r="HM128" t="s">
        <v>3</v>
      </c>
      <c r="HN128" t="s">
        <v>182</v>
      </c>
      <c r="HO128" t="s">
        <v>183</v>
      </c>
      <c r="HP128" t="s">
        <v>180</v>
      </c>
      <c r="HQ128" t="s">
        <v>180</v>
      </c>
      <c r="HS128">
        <v>0</v>
      </c>
      <c r="IK128">
        <v>0</v>
      </c>
    </row>
    <row r="129" spans="1:245">
      <c r="A129">
        <v>18</v>
      </c>
      <c r="B129">
        <v>1</v>
      </c>
      <c r="C129">
        <v>285</v>
      </c>
      <c r="E129" t="s">
        <v>3</v>
      </c>
      <c r="F129" t="s">
        <v>185</v>
      </c>
      <c r="G129" t="s">
        <v>186</v>
      </c>
      <c r="H129" t="s">
        <v>187</v>
      </c>
      <c r="I129">
        <f>J129</f>
        <v>2</v>
      </c>
      <c r="J129">
        <v>2</v>
      </c>
      <c r="K129">
        <v>2</v>
      </c>
      <c r="O129">
        <f>ROUND(P129,2)</f>
        <v>0</v>
      </c>
      <c r="P129">
        <f>ROUND(ROUND(ROUND(SUMIF(SmtRes!AQ281:'SmtRes'!AQ285,"=1",SmtRes!CU281:'SmtRes'!CU285),2),2)*I129/100,2)</f>
        <v>0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68"/>
        <v>0</v>
      </c>
      <c r="U129">
        <f>ROUND(CV129*I129,7)</f>
        <v>0</v>
      </c>
      <c r="V129">
        <f>ROUND(CW129*I129,7)</f>
        <v>0</v>
      </c>
      <c r="W129">
        <f t="shared" si="69"/>
        <v>0</v>
      </c>
      <c r="X129">
        <f t="shared" si="70"/>
        <v>0</v>
      </c>
      <c r="Y129">
        <f t="shared" si="71"/>
        <v>0</v>
      </c>
      <c r="AA129">
        <v>-1</v>
      </c>
      <c r="AB129">
        <f t="shared" si="72"/>
        <v>0</v>
      </c>
      <c r="AC129">
        <f>ROUND((ES129),6)</f>
        <v>0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73"/>
        <v>0</v>
      </c>
      <c r="AH129">
        <f>(EW129)</f>
        <v>0</v>
      </c>
      <c r="AI129">
        <f>(EX129)</f>
        <v>0</v>
      </c>
      <c r="AJ129">
        <f t="shared" si="74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3</v>
      </c>
      <c r="BM129">
        <v>108001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0</f>
        <v>0</v>
      </c>
      <c r="CQ129">
        <f>0</f>
        <v>0</v>
      </c>
      <c r="CR129">
        <f>0</f>
        <v>0</v>
      </c>
      <c r="CS129">
        <f>0</f>
        <v>0</v>
      </c>
      <c r="CT129">
        <f>0</f>
        <v>0</v>
      </c>
      <c r="CU129">
        <f>0</f>
        <v>0</v>
      </c>
      <c r="CV129">
        <f>0</f>
        <v>0</v>
      </c>
      <c r="CW129">
        <f>0</f>
        <v>0</v>
      </c>
      <c r="CX129">
        <f>0</f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187</v>
      </c>
      <c r="DW129" t="s">
        <v>187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63386653</v>
      </c>
      <c r="EF129">
        <v>3</v>
      </c>
      <c r="EG129" t="s">
        <v>179</v>
      </c>
      <c r="EH129">
        <v>0</v>
      </c>
      <c r="EI129" t="s">
        <v>3</v>
      </c>
      <c r="EJ129">
        <v>2</v>
      </c>
      <c r="EK129">
        <v>108001</v>
      </c>
      <c r="EL129" t="s">
        <v>180</v>
      </c>
      <c r="EM129" t="s">
        <v>181</v>
      </c>
      <c r="EO129" t="s">
        <v>3</v>
      </c>
      <c r="EQ129">
        <v>1024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274903907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75"/>
        <v>0</v>
      </c>
      <c r="GM129">
        <f t="shared" si="76"/>
        <v>0</v>
      </c>
      <c r="GN129">
        <f t="shared" si="77"/>
        <v>0</v>
      </c>
      <c r="GO129">
        <f t="shared" si="78"/>
        <v>0</v>
      </c>
      <c r="GP129">
        <f t="shared" si="79"/>
        <v>0</v>
      </c>
      <c r="GR129">
        <v>0</v>
      </c>
      <c r="GS129">
        <v>3</v>
      </c>
      <c r="GT129">
        <v>0</v>
      </c>
      <c r="GU129" t="s">
        <v>3</v>
      </c>
      <c r="GV129">
        <f t="shared" si="80"/>
        <v>0</v>
      </c>
      <c r="GW129">
        <v>1</v>
      </c>
      <c r="GX129">
        <f t="shared" si="81"/>
        <v>0</v>
      </c>
      <c r="HA129">
        <v>0</v>
      </c>
      <c r="HB129">
        <v>0</v>
      </c>
      <c r="HC129">
        <f>0</f>
        <v>0</v>
      </c>
      <c r="HE129" t="s">
        <v>3</v>
      </c>
      <c r="HF129" t="s">
        <v>3</v>
      </c>
      <c r="HM129" t="s">
        <v>3</v>
      </c>
      <c r="HN129" t="s">
        <v>182</v>
      </c>
      <c r="HO129" t="s">
        <v>183</v>
      </c>
      <c r="HP129" t="s">
        <v>180</v>
      </c>
      <c r="HQ129" t="s">
        <v>180</v>
      </c>
      <c r="HS129">
        <v>0</v>
      </c>
      <c r="IK129">
        <v>0</v>
      </c>
    </row>
    <row r="130" spans="1:245">
      <c r="A130">
        <v>17</v>
      </c>
      <c r="B130">
        <v>1</v>
      </c>
      <c r="C130">
        <f>ROW(SmtRes!A294)</f>
        <v>294</v>
      </c>
      <c r="D130">
        <f>ROW(EtalonRes!A297)</f>
        <v>297</v>
      </c>
      <c r="E130" t="s">
        <v>3</v>
      </c>
      <c r="F130" t="s">
        <v>220</v>
      </c>
      <c r="G130" t="s">
        <v>221</v>
      </c>
      <c r="H130" t="s">
        <v>118</v>
      </c>
      <c r="I130">
        <v>0</v>
      </c>
      <c r="J130">
        <v>0</v>
      </c>
      <c r="K130">
        <v>0</v>
      </c>
      <c r="O130">
        <f>ROUND(CP130,2)</f>
        <v>0</v>
      </c>
      <c r="P130">
        <f>SUMIF(SmtRes!AQ286:'SmtRes'!AQ294,"=1",SmtRes!DF286:'SmtRes'!DF294)</f>
        <v>0</v>
      </c>
      <c r="Q130">
        <f>SUMIF(SmtRes!AQ286:'SmtRes'!AQ294,"=1",SmtRes!DG286:'SmtRes'!DG294)</f>
        <v>0</v>
      </c>
      <c r="R130">
        <f>SUMIF(SmtRes!AQ286:'SmtRes'!AQ294,"=1",SmtRes!DH286:'SmtRes'!DH294)</f>
        <v>0</v>
      </c>
      <c r="S130">
        <f>SUMIF(SmtRes!AQ286:'SmtRes'!AQ294,"=1",SmtRes!DI286:'SmtRes'!DI294)</f>
        <v>0</v>
      </c>
      <c r="T130">
        <f t="shared" si="68"/>
        <v>0</v>
      </c>
      <c r="U130">
        <f>SUMIF(SmtRes!AQ286:'SmtRes'!AQ294,"=1",SmtRes!CV286:'SmtRes'!CV294)</f>
        <v>0</v>
      </c>
      <c r="V130">
        <f>SUMIF(SmtRes!AQ286:'SmtRes'!AQ294,"=1",SmtRes!CW286:'SmtRes'!CW294)</f>
        <v>0</v>
      </c>
      <c r="W130">
        <f t="shared" si="69"/>
        <v>0</v>
      </c>
      <c r="X130">
        <f t="shared" si="70"/>
        <v>0</v>
      </c>
      <c r="Y130">
        <f t="shared" si="71"/>
        <v>0</v>
      </c>
      <c r="AA130">
        <v>-1</v>
      </c>
      <c r="AB130">
        <f t="shared" si="72"/>
        <v>6512.1438600000001</v>
      </c>
      <c r="AC130">
        <f>ROUND((SUM(SmtRes!BQ286:'SmtRes'!BQ294)),6)</f>
        <v>982.69115999999997</v>
      </c>
      <c r="AD130">
        <f>ROUND((((SUM(SmtRes!BR286:'SmtRes'!BR294))-(SUM(SmtRes!BS286:'SmtRes'!BS294)))+AE130),6)</f>
        <v>22.188700000000001</v>
      </c>
      <c r="AE130">
        <f>ROUND((SUM(SmtRes!BS286:'SmtRes'!BS294)),6)</f>
        <v>11.786300000000001</v>
      </c>
      <c r="AF130">
        <f>ROUND((SUM(SmtRes!BT286:'SmtRes'!BT294)),6)</f>
        <v>5507.2640000000001</v>
      </c>
      <c r="AG130">
        <f t="shared" si="73"/>
        <v>0</v>
      </c>
      <c r="AH130">
        <f>(SUM(SmtRes!BU286:'SmtRes'!BU294))</f>
        <v>11.2</v>
      </c>
      <c r="AI130">
        <f>(SUM(SmtRes!BV286:'SmtRes'!BV294))</f>
        <v>0.02</v>
      </c>
      <c r="AJ130">
        <f t="shared" si="74"/>
        <v>0</v>
      </c>
      <c r="AK130">
        <v>6523.9301599999999</v>
      </c>
      <c r="AL130">
        <v>982.69115999999997</v>
      </c>
      <c r="AM130">
        <v>22.188700000000001</v>
      </c>
      <c r="AN130">
        <v>11.786300000000001</v>
      </c>
      <c r="AO130">
        <v>5507.2640000000001</v>
      </c>
      <c r="AP130">
        <v>0</v>
      </c>
      <c r="AQ130">
        <v>11.2</v>
      </c>
      <c r="AR130">
        <v>0.02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222</v>
      </c>
      <c r="BM130">
        <v>108001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(P130+Q130+S130+R130)</f>
        <v>0</v>
      </c>
      <c r="CQ130">
        <f>SUMIF(SmtRes!AQ286:'SmtRes'!AQ294,"=1",SmtRes!AA286:'SmtRes'!AA294)</f>
        <v>303109.38999999996</v>
      </c>
      <c r="CR130">
        <f>SUMIF(SmtRes!AQ286:'SmtRes'!AQ294,"=1",SmtRes!AB286:'SmtRes'!AB294)</f>
        <v>2218.87</v>
      </c>
      <c r="CS130">
        <f>SUMIF(SmtRes!AQ286:'SmtRes'!AQ294,"=1",SmtRes!AC286:'SmtRes'!AC294)</f>
        <v>1178.6300000000001</v>
      </c>
      <c r="CT130">
        <f>SUMIF(SmtRes!AQ286:'SmtRes'!AQ294,"=1",SmtRes!AD286:'SmtRes'!AD294)</f>
        <v>491.72</v>
      </c>
      <c r="CU130">
        <f>AG130</f>
        <v>0</v>
      </c>
      <c r="CV130">
        <f>SUMIF(SmtRes!AQ286:'SmtRes'!AQ294,"=1",SmtRes!BU286:'SmtRes'!BU294)</f>
        <v>11.2</v>
      </c>
      <c r="CW130">
        <f>SUMIF(SmtRes!AQ286:'SmtRes'!AQ294,"=1",SmtRes!BV286:'SmtRes'!BV294)</f>
        <v>0.02</v>
      </c>
      <c r="CX130">
        <f>AJ130</f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118</v>
      </c>
      <c r="DW130" t="s">
        <v>118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63386653</v>
      </c>
      <c r="EF130">
        <v>3</v>
      </c>
      <c r="EG130" t="s">
        <v>179</v>
      </c>
      <c r="EH130">
        <v>0</v>
      </c>
      <c r="EI130" t="s">
        <v>3</v>
      </c>
      <c r="EJ130">
        <v>2</v>
      </c>
      <c r="EK130">
        <v>108001</v>
      </c>
      <c r="EL130" t="s">
        <v>180</v>
      </c>
      <c r="EM130" t="s">
        <v>181</v>
      </c>
      <c r="EO130" t="s">
        <v>3</v>
      </c>
      <c r="EQ130">
        <v>1024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11.2</v>
      </c>
      <c r="EX130">
        <v>0.02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-275382908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5"/>
        <v>0</v>
      </c>
      <c r="GM130">
        <f t="shared" si="76"/>
        <v>0</v>
      </c>
      <c r="GN130">
        <f t="shared" si="77"/>
        <v>0</v>
      </c>
      <c r="GO130">
        <f t="shared" si="78"/>
        <v>0</v>
      </c>
      <c r="GP130">
        <f t="shared" si="79"/>
        <v>0</v>
      </c>
      <c r="GR130">
        <v>0</v>
      </c>
      <c r="GS130">
        <v>3</v>
      </c>
      <c r="GT130">
        <v>0</v>
      </c>
      <c r="GU130" t="s">
        <v>3</v>
      </c>
      <c r="GV130">
        <f t="shared" si="80"/>
        <v>0</v>
      </c>
      <c r="GW130">
        <v>1</v>
      </c>
      <c r="GX130">
        <f t="shared" si="81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182</v>
      </c>
      <c r="HO130" t="s">
        <v>183</v>
      </c>
      <c r="HP130" t="s">
        <v>180</v>
      </c>
      <c r="HQ130" t="s">
        <v>180</v>
      </c>
      <c r="HS130">
        <v>0</v>
      </c>
      <c r="IK130">
        <v>0</v>
      </c>
    </row>
    <row r="131" spans="1:245">
      <c r="A131">
        <v>18</v>
      </c>
      <c r="B131">
        <v>1</v>
      </c>
      <c r="C131">
        <v>294</v>
      </c>
      <c r="E131" t="s">
        <v>3</v>
      </c>
      <c r="F131" t="s">
        <v>185</v>
      </c>
      <c r="G131" t="s">
        <v>186</v>
      </c>
      <c r="H131" t="s">
        <v>187</v>
      </c>
      <c r="I131">
        <f>J131</f>
        <v>2</v>
      </c>
      <c r="J131">
        <v>2</v>
      </c>
      <c r="K131">
        <v>2</v>
      </c>
      <c r="O131">
        <f>ROUND(P131,2)</f>
        <v>0</v>
      </c>
      <c r="P131">
        <f>ROUND(ROUND(ROUND(SUMIF(SmtRes!AQ286:'SmtRes'!AQ294,"=1",SmtRes!CU286:'SmtRes'!CU294),2),2)*I131/100,2)</f>
        <v>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68"/>
        <v>0</v>
      </c>
      <c r="U131">
        <f>ROUND(CV131*I131,7)</f>
        <v>0</v>
      </c>
      <c r="V131">
        <f>ROUND(CW131*I131,7)</f>
        <v>0</v>
      </c>
      <c r="W131">
        <f t="shared" si="69"/>
        <v>0</v>
      </c>
      <c r="X131">
        <f t="shared" si="70"/>
        <v>0</v>
      </c>
      <c r="Y131">
        <f t="shared" si="71"/>
        <v>0</v>
      </c>
      <c r="AA131">
        <v>-1</v>
      </c>
      <c r="AB131">
        <f t="shared" si="72"/>
        <v>0</v>
      </c>
      <c r="AC131">
        <f>ROUND((ES131),6)</f>
        <v>0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73"/>
        <v>0</v>
      </c>
      <c r="AH131">
        <f>(EW131)</f>
        <v>0</v>
      </c>
      <c r="AI131">
        <f>(EX131)</f>
        <v>0</v>
      </c>
      <c r="AJ131">
        <f t="shared" si="74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3</v>
      </c>
      <c r="BM131">
        <v>108001</v>
      </c>
      <c r="BN131">
        <v>0</v>
      </c>
      <c r="BO131" t="s">
        <v>3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97</v>
      </c>
      <c r="CA131">
        <v>51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>0</f>
        <v>0</v>
      </c>
      <c r="CQ131">
        <f>0</f>
        <v>0</v>
      </c>
      <c r="CR131">
        <f>0</f>
        <v>0</v>
      </c>
      <c r="CS131">
        <f>0</f>
        <v>0</v>
      </c>
      <c r="CT131">
        <f>0</f>
        <v>0</v>
      </c>
      <c r="CU131">
        <f>0</f>
        <v>0</v>
      </c>
      <c r="CV131">
        <f>0</f>
        <v>0</v>
      </c>
      <c r="CW131">
        <f>0</f>
        <v>0</v>
      </c>
      <c r="CX131">
        <f>0</f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187</v>
      </c>
      <c r="DW131" t="s">
        <v>187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63386653</v>
      </c>
      <c r="EF131">
        <v>3</v>
      </c>
      <c r="EG131" t="s">
        <v>179</v>
      </c>
      <c r="EH131">
        <v>0</v>
      </c>
      <c r="EI131" t="s">
        <v>3</v>
      </c>
      <c r="EJ131">
        <v>2</v>
      </c>
      <c r="EK131">
        <v>108001</v>
      </c>
      <c r="EL131" t="s">
        <v>180</v>
      </c>
      <c r="EM131" t="s">
        <v>181</v>
      </c>
      <c r="EO131" t="s">
        <v>3</v>
      </c>
      <c r="EQ131">
        <v>1024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3</v>
      </c>
      <c r="GD131">
        <v>1</v>
      </c>
      <c r="GF131">
        <v>274903907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75"/>
        <v>0</v>
      </c>
      <c r="GM131">
        <f t="shared" si="76"/>
        <v>0</v>
      </c>
      <c r="GN131">
        <f t="shared" si="77"/>
        <v>0</v>
      </c>
      <c r="GO131">
        <f t="shared" si="78"/>
        <v>0</v>
      </c>
      <c r="GP131">
        <f t="shared" si="79"/>
        <v>0</v>
      </c>
      <c r="GR131">
        <v>0</v>
      </c>
      <c r="GS131">
        <v>3</v>
      </c>
      <c r="GT131">
        <v>0</v>
      </c>
      <c r="GU131" t="s">
        <v>3</v>
      </c>
      <c r="GV131">
        <f t="shared" si="80"/>
        <v>0</v>
      </c>
      <c r="GW131">
        <v>1</v>
      </c>
      <c r="GX131">
        <f t="shared" si="81"/>
        <v>0</v>
      </c>
      <c r="HA131">
        <v>0</v>
      </c>
      <c r="HB131">
        <v>0</v>
      </c>
      <c r="HC131">
        <f>0</f>
        <v>0</v>
      </c>
      <c r="HE131" t="s">
        <v>3</v>
      </c>
      <c r="HF131" t="s">
        <v>3</v>
      </c>
      <c r="HM131" t="s">
        <v>3</v>
      </c>
      <c r="HN131" t="s">
        <v>182</v>
      </c>
      <c r="HO131" t="s">
        <v>183</v>
      </c>
      <c r="HP131" t="s">
        <v>180</v>
      </c>
      <c r="HQ131" t="s">
        <v>180</v>
      </c>
      <c r="HS131">
        <v>0</v>
      </c>
      <c r="IK131">
        <v>0</v>
      </c>
    </row>
    <row r="132" spans="1:245">
      <c r="A132">
        <v>17</v>
      </c>
      <c r="B132">
        <v>1</v>
      </c>
      <c r="C132">
        <f>ROW(SmtRes!A302)</f>
        <v>302</v>
      </c>
      <c r="D132">
        <f>ROW(EtalonRes!A305)</f>
        <v>305</v>
      </c>
      <c r="E132" t="s">
        <v>3</v>
      </c>
      <c r="F132" t="s">
        <v>273</v>
      </c>
      <c r="G132" t="s">
        <v>274</v>
      </c>
      <c r="H132" t="s">
        <v>275</v>
      </c>
      <c r="I132">
        <f>ROUND(0.6/100,7)</f>
        <v>6.0000000000000001E-3</v>
      </c>
      <c r="J132">
        <v>0</v>
      </c>
      <c r="K132">
        <f>ROUND(0.6/100,7)</f>
        <v>6.0000000000000001E-3</v>
      </c>
      <c r="O132">
        <f>ROUND(CP132,2)</f>
        <v>186.87</v>
      </c>
      <c r="P132">
        <f>SUMIF(SmtRes!AQ295:'SmtRes'!AQ302,"=1",SmtRes!DF295:'SmtRes'!DF302)</f>
        <v>6.45</v>
      </c>
      <c r="Q132">
        <f>SUMIF(SmtRes!AQ295:'SmtRes'!AQ302,"=1",SmtRes!DG295:'SmtRes'!DG302)</f>
        <v>1.8399999999999999</v>
      </c>
      <c r="R132">
        <f>SUMIF(SmtRes!AQ295:'SmtRes'!AQ302,"=1",SmtRes!DH295:'SmtRes'!DH302)</f>
        <v>0.78</v>
      </c>
      <c r="S132">
        <f>SUMIF(SmtRes!AQ295:'SmtRes'!AQ302,"=1",SmtRes!DI295:'SmtRes'!DI302)</f>
        <v>177.8</v>
      </c>
      <c r="T132">
        <f t="shared" si="68"/>
        <v>0</v>
      </c>
      <c r="U132">
        <f>SUMIF(SmtRes!AQ295:'SmtRes'!AQ302,"=1",SmtRes!CV295:'SmtRes'!CV302)</f>
        <v>0.37446000000000002</v>
      </c>
      <c r="V132">
        <f>SUMIF(SmtRes!AQ295:'SmtRes'!AQ302,"=1",SmtRes!CW295:'SmtRes'!CW302)</f>
        <v>1.56E-3</v>
      </c>
      <c r="W132">
        <f t="shared" si="69"/>
        <v>0</v>
      </c>
      <c r="X132">
        <f t="shared" si="70"/>
        <v>173.22</v>
      </c>
      <c r="Y132">
        <f t="shared" si="71"/>
        <v>98.22</v>
      </c>
      <c r="AA132">
        <v>-1</v>
      </c>
      <c r="AB132">
        <f t="shared" si="72"/>
        <v>30659.937000000002</v>
      </c>
      <c r="AC132">
        <f>ROUND((SUM(SmtRes!BQ295:'SmtRes'!BQ302)),6)</f>
        <v>754.4991</v>
      </c>
      <c r="AD132">
        <f>ROUND((((SUM(SmtRes!BR295:'SmtRes'!BR302))-(SUM(SmtRes!BS295:'SmtRes'!BS302)))+AE132),6)</f>
        <v>271.29759999999999</v>
      </c>
      <c r="AE132">
        <f>ROUND((SUM(SmtRes!BS295:'SmtRes'!BS302)),6)</f>
        <v>130.7748</v>
      </c>
      <c r="AF132">
        <f>ROUND((SUM(SmtRes!BT295:'SmtRes'!BT302)),6)</f>
        <v>29634.140299999999</v>
      </c>
      <c r="AG132">
        <f t="shared" si="73"/>
        <v>0</v>
      </c>
      <c r="AH132">
        <f>(SUM(SmtRes!BU295:'SmtRes'!BU302))</f>
        <v>62.41</v>
      </c>
      <c r="AI132">
        <f>(SUM(SmtRes!BV295:'SmtRes'!BV302))</f>
        <v>0.26</v>
      </c>
      <c r="AJ132">
        <f t="shared" si="74"/>
        <v>0</v>
      </c>
      <c r="AK132">
        <v>30790.711799999997</v>
      </c>
      <c r="AL132">
        <v>754.4991</v>
      </c>
      <c r="AM132">
        <v>271.29759999999999</v>
      </c>
      <c r="AN132">
        <v>130.7748</v>
      </c>
      <c r="AO132">
        <v>29634.140299999999</v>
      </c>
      <c r="AP132">
        <v>0</v>
      </c>
      <c r="AQ132">
        <v>62.41</v>
      </c>
      <c r="AR132">
        <v>0.26</v>
      </c>
      <c r="AS132">
        <v>0</v>
      </c>
      <c r="AT132">
        <v>97</v>
      </c>
      <c r="AU132">
        <v>55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276</v>
      </c>
      <c r="BM132">
        <v>26001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55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>(P132+Q132+S132+R132)</f>
        <v>186.87</v>
      </c>
      <c r="CQ132">
        <f>SUMIF(SmtRes!AQ295:'SmtRes'!AQ302,"=1",SmtRes!AA295:'SmtRes'!AA302)</f>
        <v>139.69</v>
      </c>
      <c r="CR132">
        <f>SUMIF(SmtRes!AQ295:'SmtRes'!AQ302,"=1",SmtRes!AB295:'SmtRes'!AB302)</f>
        <v>611.33000000000004</v>
      </c>
      <c r="CS132">
        <f>SUMIF(SmtRes!AQ295:'SmtRes'!AQ302,"=1",SmtRes!AC295:'SmtRes'!AC302)</f>
        <v>502.98</v>
      </c>
      <c r="CT132">
        <f>SUMIF(SmtRes!AQ295:'SmtRes'!AQ302,"=1",SmtRes!AD295:'SmtRes'!AD302)</f>
        <v>474.83</v>
      </c>
      <c r="CU132">
        <f>AG132</f>
        <v>0</v>
      </c>
      <c r="CV132">
        <f>SUMIF(SmtRes!AQ295:'SmtRes'!AQ302,"=1",SmtRes!BU295:'SmtRes'!BU302)</f>
        <v>62.41</v>
      </c>
      <c r="CW132">
        <f>SUMIF(SmtRes!AQ295:'SmtRes'!AQ302,"=1",SmtRes!BV295:'SmtRes'!BV302)</f>
        <v>0.26</v>
      </c>
      <c r="CX132">
        <f>AJ132</f>
        <v>0</v>
      </c>
      <c r="CY132">
        <f>(((S132+R132)*AT132)/100)</f>
        <v>173.22260000000003</v>
      </c>
      <c r="CZ132">
        <f>(((S132+R132)*AU132)/100)</f>
        <v>98.219000000000008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1005</v>
      </c>
      <c r="DV132" t="s">
        <v>275</v>
      </c>
      <c r="DW132" t="s">
        <v>275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63386810</v>
      </c>
      <c r="EF132">
        <v>2</v>
      </c>
      <c r="EG132" t="s">
        <v>25</v>
      </c>
      <c r="EH132">
        <v>20</v>
      </c>
      <c r="EI132" t="s">
        <v>277</v>
      </c>
      <c r="EJ132">
        <v>1</v>
      </c>
      <c r="EK132">
        <v>26001</v>
      </c>
      <c r="EL132" t="s">
        <v>277</v>
      </c>
      <c r="EM132" t="s">
        <v>278</v>
      </c>
      <c r="EO132" t="s">
        <v>3</v>
      </c>
      <c r="EQ132">
        <v>1024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62.41</v>
      </c>
      <c r="EX132">
        <v>0.26</v>
      </c>
      <c r="EY132">
        <v>0</v>
      </c>
      <c r="FQ132">
        <v>0</v>
      </c>
      <c r="FR132">
        <v>0</v>
      </c>
      <c r="FS132">
        <v>0</v>
      </c>
      <c r="FX132">
        <v>97</v>
      </c>
      <c r="FY132">
        <v>55</v>
      </c>
      <c r="GA132" t="s">
        <v>3</v>
      </c>
      <c r="GD132">
        <v>1</v>
      </c>
      <c r="GF132">
        <v>-1965619253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5"/>
        <v>0</v>
      </c>
      <c r="GM132">
        <f t="shared" si="76"/>
        <v>458.31</v>
      </c>
      <c r="GN132">
        <f t="shared" si="77"/>
        <v>458.31</v>
      </c>
      <c r="GO132">
        <f t="shared" si="78"/>
        <v>0</v>
      </c>
      <c r="GP132">
        <f t="shared" si="79"/>
        <v>0</v>
      </c>
      <c r="GR132">
        <v>0</v>
      </c>
      <c r="GS132">
        <v>3</v>
      </c>
      <c r="GT132">
        <v>0</v>
      </c>
      <c r="GU132" t="s">
        <v>3</v>
      </c>
      <c r="GV132">
        <f t="shared" si="80"/>
        <v>0</v>
      </c>
      <c r="GW132">
        <v>1</v>
      </c>
      <c r="GX132">
        <f t="shared" si="81"/>
        <v>0</v>
      </c>
      <c r="HA132">
        <v>0</v>
      </c>
      <c r="HB132">
        <v>0</v>
      </c>
      <c r="HC132">
        <f>GV132*GW132</f>
        <v>0</v>
      </c>
      <c r="HE132" t="s">
        <v>3</v>
      </c>
      <c r="HF132" t="s">
        <v>3</v>
      </c>
      <c r="HM132" t="s">
        <v>3</v>
      </c>
      <c r="HN132" t="s">
        <v>279</v>
      </c>
      <c r="HO132" t="s">
        <v>280</v>
      </c>
      <c r="HP132" t="s">
        <v>277</v>
      </c>
      <c r="HQ132" t="s">
        <v>277</v>
      </c>
      <c r="HS132">
        <v>0</v>
      </c>
      <c r="IK132">
        <v>0</v>
      </c>
    </row>
    <row r="133" spans="1:245">
      <c r="A133">
        <v>18</v>
      </c>
      <c r="B133">
        <v>1</v>
      </c>
      <c r="C133">
        <v>302</v>
      </c>
      <c r="E133" t="s">
        <v>3</v>
      </c>
      <c r="F133" t="s">
        <v>281</v>
      </c>
      <c r="G133" t="s">
        <v>282</v>
      </c>
      <c r="H133" t="s">
        <v>283</v>
      </c>
      <c r="I133">
        <f>I132*J133</f>
        <v>8.9999999999999998E-4</v>
      </c>
      <c r="J133">
        <v>0.15</v>
      </c>
      <c r="K133">
        <v>0.15</v>
      </c>
      <c r="O133">
        <f>ROUND(CP133,2)</f>
        <v>0</v>
      </c>
      <c r="P133">
        <f>ROUND(CQ133*I133,2)</f>
        <v>0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 t="shared" si="68"/>
        <v>0</v>
      </c>
      <c r="U133">
        <f>ROUND(CV133*I133,7)</f>
        <v>0</v>
      </c>
      <c r="V133">
        <f>ROUND(CW133*I133,7)</f>
        <v>0</v>
      </c>
      <c r="W133">
        <f t="shared" si="69"/>
        <v>0</v>
      </c>
      <c r="X133">
        <f t="shared" si="70"/>
        <v>0</v>
      </c>
      <c r="Y133">
        <f t="shared" si="71"/>
        <v>0</v>
      </c>
      <c r="AA133">
        <v>-1</v>
      </c>
      <c r="AB133">
        <f t="shared" si="72"/>
        <v>0</v>
      </c>
      <c r="AC133">
        <f>ROUND((ES133),6)</f>
        <v>0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73"/>
        <v>0</v>
      </c>
      <c r="AH133">
        <f>(EW133)</f>
        <v>0</v>
      </c>
      <c r="AI133">
        <f>(EX133)</f>
        <v>0</v>
      </c>
      <c r="AJ133">
        <f t="shared" si="74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97</v>
      </c>
      <c r="AU133">
        <v>55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26001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97</v>
      </c>
      <c r="CA133">
        <v>55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>(P133+Q133+S133+R133)</f>
        <v>0</v>
      </c>
      <c r="CQ133">
        <f>ROUND(AL133*BC133,2)</f>
        <v>0</v>
      </c>
      <c r="CR133">
        <f>ROUND(AM133*BB133,2)</f>
        <v>0</v>
      </c>
      <c r="CS133">
        <f>ROUND(AN133*BS133,2)</f>
        <v>0</v>
      </c>
      <c r="CT133">
        <f>ROUND(AO133*BA133,2)</f>
        <v>0</v>
      </c>
      <c r="CU133">
        <f>AG133</f>
        <v>0</v>
      </c>
      <c r="CV133">
        <f>AH133</f>
        <v>0</v>
      </c>
      <c r="CW133">
        <f>AI133</f>
        <v>0</v>
      </c>
      <c r="CX133">
        <f>AJ133</f>
        <v>0</v>
      </c>
      <c r="CY133">
        <f>(((S133+R133)*AT133)/100)</f>
        <v>0</v>
      </c>
      <c r="CZ133">
        <f>(((S133+R133)*AU133)/100)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283</v>
      </c>
      <c r="DW133" t="s">
        <v>283</v>
      </c>
      <c r="DX133">
        <v>1000</v>
      </c>
      <c r="DZ133" t="s">
        <v>3</v>
      </c>
      <c r="EA133" t="s">
        <v>3</v>
      </c>
      <c r="EB133" t="s">
        <v>3</v>
      </c>
      <c r="EC133" t="s">
        <v>3</v>
      </c>
      <c r="EE133">
        <v>63386810</v>
      </c>
      <c r="EF133">
        <v>2</v>
      </c>
      <c r="EG133" t="s">
        <v>25</v>
      </c>
      <c r="EH133">
        <v>20</v>
      </c>
      <c r="EI133" t="s">
        <v>277</v>
      </c>
      <c r="EJ133">
        <v>1</v>
      </c>
      <c r="EK133">
        <v>26001</v>
      </c>
      <c r="EL133" t="s">
        <v>277</v>
      </c>
      <c r="EM133" t="s">
        <v>278</v>
      </c>
      <c r="EO133" t="s">
        <v>3</v>
      </c>
      <c r="EQ133">
        <v>1024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97</v>
      </c>
      <c r="FY133">
        <v>55</v>
      </c>
      <c r="GA133" t="s">
        <v>3</v>
      </c>
      <c r="GD133">
        <v>1</v>
      </c>
      <c r="GF133">
        <v>1965852227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75"/>
        <v>0</v>
      </c>
      <c r="GM133">
        <f t="shared" si="76"/>
        <v>0</v>
      </c>
      <c r="GN133">
        <f t="shared" si="77"/>
        <v>0</v>
      </c>
      <c r="GO133">
        <f t="shared" si="78"/>
        <v>0</v>
      </c>
      <c r="GP133">
        <f t="shared" si="79"/>
        <v>0</v>
      </c>
      <c r="GR133">
        <v>0</v>
      </c>
      <c r="GS133">
        <v>3</v>
      </c>
      <c r="GT133">
        <v>0</v>
      </c>
      <c r="GU133" t="s">
        <v>3</v>
      </c>
      <c r="GV133">
        <f t="shared" si="80"/>
        <v>0</v>
      </c>
      <c r="GW133">
        <v>1</v>
      </c>
      <c r="GX133">
        <f t="shared" si="81"/>
        <v>0</v>
      </c>
      <c r="HA133">
        <v>0</v>
      </c>
      <c r="HB133">
        <v>0</v>
      </c>
      <c r="HC133">
        <f>GV133*GW133</f>
        <v>0</v>
      </c>
      <c r="HE133" t="s">
        <v>3</v>
      </c>
      <c r="HF133" t="s">
        <v>3</v>
      </c>
      <c r="HM133" t="s">
        <v>3</v>
      </c>
      <c r="HN133" t="s">
        <v>279</v>
      </c>
      <c r="HO133" t="s">
        <v>280</v>
      </c>
      <c r="HP133" t="s">
        <v>277</v>
      </c>
      <c r="HQ133" t="s">
        <v>277</v>
      </c>
      <c r="HS133">
        <v>0</v>
      </c>
      <c r="IK133">
        <v>0</v>
      </c>
    </row>
    <row r="134" spans="1:245">
      <c r="A134">
        <v>17</v>
      </c>
      <c r="B134">
        <v>1</v>
      </c>
      <c r="E134" t="s">
        <v>3</v>
      </c>
      <c r="F134" t="s">
        <v>284</v>
      </c>
      <c r="G134" t="s">
        <v>285</v>
      </c>
      <c r="H134" t="s">
        <v>286</v>
      </c>
      <c r="I134">
        <f>ROUND(1665/1000,7)</f>
        <v>1.665</v>
      </c>
      <c r="J134">
        <v>0</v>
      </c>
      <c r="K134">
        <f>ROUND(1665/1000,7)</f>
        <v>1.665</v>
      </c>
      <c r="O134">
        <f>ROUND(CP134,2)</f>
        <v>2918.06</v>
      </c>
      <c r="P134">
        <f>ROUND(CQ134*I134,2)</f>
        <v>2918.06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 t="shared" si="68"/>
        <v>0</v>
      </c>
      <c r="U134">
        <f>ROUND(CV134*I134,7)</f>
        <v>0</v>
      </c>
      <c r="V134">
        <f>ROUND(CW134*I134,7)</f>
        <v>0</v>
      </c>
      <c r="W134">
        <f t="shared" si="69"/>
        <v>116.72</v>
      </c>
      <c r="X134">
        <f t="shared" si="70"/>
        <v>0</v>
      </c>
      <c r="Y134">
        <f t="shared" si="71"/>
        <v>0</v>
      </c>
      <c r="AA134">
        <v>-1</v>
      </c>
      <c r="AB134">
        <f t="shared" si="72"/>
        <v>1752.59</v>
      </c>
      <c r="AC134">
        <f>ROUND((ES134),6)</f>
        <v>1752.59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73"/>
        <v>0</v>
      </c>
      <c r="AH134">
        <f>(EW134)</f>
        <v>0</v>
      </c>
      <c r="AI134">
        <f>(EX134)</f>
        <v>0</v>
      </c>
      <c r="AJ134">
        <f t="shared" si="74"/>
        <v>70.099999999999994</v>
      </c>
      <c r="AK134">
        <v>1752.59</v>
      </c>
      <c r="AL134">
        <v>1752.59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70.099999999999994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287</v>
      </c>
      <c r="BM134">
        <v>500001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2918.06</v>
      </c>
      <c r="CQ134">
        <f>ROUND(AL134*BC134,2)</f>
        <v>1752.59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>AG134</f>
        <v>0</v>
      </c>
      <c r="CV134">
        <f>AH134</f>
        <v>0</v>
      </c>
      <c r="CW134">
        <f>AI134</f>
        <v>0</v>
      </c>
      <c r="CX134">
        <f>AJ134</f>
        <v>70.099999999999994</v>
      </c>
      <c r="CY134">
        <f>0</f>
        <v>0</v>
      </c>
      <c r="CZ134">
        <f>0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286</v>
      </c>
      <c r="DW134" t="s">
        <v>286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63386703</v>
      </c>
      <c r="EF134">
        <v>8</v>
      </c>
      <c r="EG134" t="s">
        <v>288</v>
      </c>
      <c r="EH134">
        <v>0</v>
      </c>
      <c r="EI134" t="s">
        <v>3</v>
      </c>
      <c r="EJ134">
        <v>1</v>
      </c>
      <c r="EK134">
        <v>500001</v>
      </c>
      <c r="EL134" t="s">
        <v>289</v>
      </c>
      <c r="EM134" t="s">
        <v>290</v>
      </c>
      <c r="EO134" t="s">
        <v>3</v>
      </c>
      <c r="EQ134">
        <v>1024</v>
      </c>
      <c r="ER134">
        <v>1752.59</v>
      </c>
      <c r="ES134">
        <v>1752.59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346929249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5"/>
        <v>0</v>
      </c>
      <c r="GM134">
        <f t="shared" si="76"/>
        <v>2918.06</v>
      </c>
      <c r="GN134">
        <f t="shared" si="77"/>
        <v>2918.06</v>
      </c>
      <c r="GO134">
        <f t="shared" si="78"/>
        <v>0</v>
      </c>
      <c r="GP134">
        <f t="shared" si="79"/>
        <v>0</v>
      </c>
      <c r="GR134">
        <v>0</v>
      </c>
      <c r="GS134">
        <v>0</v>
      </c>
      <c r="GT134">
        <v>0</v>
      </c>
      <c r="GU134" t="s">
        <v>3</v>
      </c>
      <c r="GV134">
        <f t="shared" si="80"/>
        <v>0</v>
      </c>
      <c r="GW134">
        <v>1</v>
      </c>
      <c r="GX134">
        <f t="shared" si="81"/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>
      <c r="A135">
        <v>17</v>
      </c>
      <c r="B135">
        <v>1</v>
      </c>
      <c r="C135">
        <f>ROW(SmtRes!A310)</f>
        <v>310</v>
      </c>
      <c r="D135">
        <f>ROW(EtalonRes!A313)</f>
        <v>313</v>
      </c>
      <c r="E135" t="s">
        <v>3</v>
      </c>
      <c r="F135" t="s">
        <v>291</v>
      </c>
      <c r="G135" t="s">
        <v>292</v>
      </c>
      <c r="H135" t="s">
        <v>112</v>
      </c>
      <c r="I135">
        <v>600</v>
      </c>
      <c r="J135">
        <v>0</v>
      </c>
      <c r="K135">
        <v>600</v>
      </c>
      <c r="O135">
        <f>ROUND(CP135,2)</f>
        <v>129792.99</v>
      </c>
      <c r="P135">
        <f>SUMIF(SmtRes!AQ303:'SmtRes'!AQ310,"=1",SmtRes!DF303:'SmtRes'!DF310)</f>
        <v>92134.05</v>
      </c>
      <c r="Q135">
        <f>SUMIF(SmtRes!AQ303:'SmtRes'!AQ310,"=1",SmtRes!DG303:'SmtRes'!DG310)</f>
        <v>183.06</v>
      </c>
      <c r="R135">
        <f>SUMIF(SmtRes!AQ303:'SmtRes'!AQ310,"=1",SmtRes!DH303:'SmtRes'!DH310)</f>
        <v>0</v>
      </c>
      <c r="S135">
        <f>SUMIF(SmtRes!AQ303:'SmtRes'!AQ310,"=1",SmtRes!DI303:'SmtRes'!DI310)</f>
        <v>37475.879999999997</v>
      </c>
      <c r="T135">
        <f t="shared" si="68"/>
        <v>0</v>
      </c>
      <c r="U135">
        <f>SUMIF(SmtRes!AQ303:'SmtRes'!AQ310,"=1",SmtRes!CV303:'SmtRes'!CV310)</f>
        <v>78</v>
      </c>
      <c r="V135">
        <f>SUMIF(SmtRes!AQ303:'SmtRes'!AQ310,"=1",SmtRes!CW303:'SmtRes'!CW310)</f>
        <v>0</v>
      </c>
      <c r="W135">
        <f t="shared" si="69"/>
        <v>0</v>
      </c>
      <c r="X135">
        <f t="shared" si="70"/>
        <v>36351.599999999999</v>
      </c>
      <c r="Y135">
        <f t="shared" si="71"/>
        <v>19112.7</v>
      </c>
      <c r="AA135">
        <v>-1</v>
      </c>
      <c r="AB135">
        <f t="shared" si="72"/>
        <v>177.89070799999999</v>
      </c>
      <c r="AC135">
        <f>ROUND((SUM(SmtRes!BQ303:'SmtRes'!BQ310)),6)</f>
        <v>115.12580800000001</v>
      </c>
      <c r="AD135">
        <f>ROUND((((SUM(SmtRes!BR303:'SmtRes'!BR310))-(0))+AE135),6)</f>
        <v>0.30509999999999998</v>
      </c>
      <c r="AE135">
        <f>ROUND((0),6)</f>
        <v>0</v>
      </c>
      <c r="AF135">
        <f>ROUND((SUM(SmtRes!BT303:'SmtRes'!BT310)),6)</f>
        <v>62.459800000000001</v>
      </c>
      <c r="AG135">
        <f t="shared" si="73"/>
        <v>0</v>
      </c>
      <c r="AH135">
        <f>(SUM(SmtRes!BU303:'SmtRes'!BU310))</f>
        <v>0.13</v>
      </c>
      <c r="AI135">
        <f>(0)</f>
        <v>0</v>
      </c>
      <c r="AJ135">
        <f t="shared" si="74"/>
        <v>0</v>
      </c>
      <c r="AK135">
        <v>177.89070800000002</v>
      </c>
      <c r="AL135">
        <v>115.12580800000001</v>
      </c>
      <c r="AM135">
        <v>0.30510000000000004</v>
      </c>
      <c r="AN135">
        <v>0</v>
      </c>
      <c r="AO135">
        <v>62.459800000000001</v>
      </c>
      <c r="AP135">
        <v>0</v>
      </c>
      <c r="AQ135">
        <v>0.13</v>
      </c>
      <c r="AR135">
        <v>0</v>
      </c>
      <c r="AS135">
        <v>0</v>
      </c>
      <c r="AT135">
        <v>97</v>
      </c>
      <c r="AU135">
        <v>51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293</v>
      </c>
      <c r="BM135">
        <v>108001</v>
      </c>
      <c r="BN135">
        <v>0</v>
      </c>
      <c r="BO135" t="s">
        <v>3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129792.98999999999</v>
      </c>
      <c r="CQ135">
        <f>SUMIF(SmtRes!AQ303:'SmtRes'!AQ310,"=1",SmtRes!AA303:'SmtRes'!AA310)</f>
        <v>1663.3600000000001</v>
      </c>
      <c r="CR135">
        <f>SUMIF(SmtRes!AQ303:'SmtRes'!AQ310,"=1",SmtRes!AB303:'SmtRes'!AB310)</f>
        <v>30.51</v>
      </c>
      <c r="CS135">
        <f>SUMIF(SmtRes!AQ303:'SmtRes'!AQ310,"=1",SmtRes!AC303:'SmtRes'!AC310)</f>
        <v>0</v>
      </c>
      <c r="CT135">
        <f>SUMIF(SmtRes!AQ303:'SmtRes'!AQ310,"=1",SmtRes!AD303:'SmtRes'!AD310)</f>
        <v>480.46</v>
      </c>
      <c r="CU135">
        <f>AG135</f>
        <v>0</v>
      </c>
      <c r="CV135">
        <f>SUMIF(SmtRes!AQ303:'SmtRes'!AQ310,"=1",SmtRes!BU303:'SmtRes'!BU310)</f>
        <v>0.13</v>
      </c>
      <c r="CW135">
        <f>SUMIF(SmtRes!AQ303:'SmtRes'!AQ310,"=1",SmtRes!BV303:'SmtRes'!BV310)</f>
        <v>0</v>
      </c>
      <c r="CX135">
        <f>AJ135</f>
        <v>0</v>
      </c>
      <c r="CY135">
        <f>(((S135+R135)*AT135)/100)</f>
        <v>36351.603600000002</v>
      </c>
      <c r="CZ135">
        <f>(((S135+R135)*AU135)/100)</f>
        <v>19112.698799999998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112</v>
      </c>
      <c r="DW135" t="s">
        <v>112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63386653</v>
      </c>
      <c r="EF135">
        <v>3</v>
      </c>
      <c r="EG135" t="s">
        <v>179</v>
      </c>
      <c r="EH135">
        <v>0</v>
      </c>
      <c r="EI135" t="s">
        <v>3</v>
      </c>
      <c r="EJ135">
        <v>2</v>
      </c>
      <c r="EK135">
        <v>108001</v>
      </c>
      <c r="EL135" t="s">
        <v>180</v>
      </c>
      <c r="EM135" t="s">
        <v>181</v>
      </c>
      <c r="EO135" t="s">
        <v>3</v>
      </c>
      <c r="EQ135">
        <v>1024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0.13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-1465814263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75"/>
        <v>0</v>
      </c>
      <c r="GM135">
        <f t="shared" si="76"/>
        <v>185257.29</v>
      </c>
      <c r="GN135">
        <f t="shared" si="77"/>
        <v>0</v>
      </c>
      <c r="GO135">
        <f t="shared" si="78"/>
        <v>185257.29</v>
      </c>
      <c r="GP135">
        <f t="shared" si="79"/>
        <v>0</v>
      </c>
      <c r="GR135">
        <v>0</v>
      </c>
      <c r="GS135">
        <v>3</v>
      </c>
      <c r="GT135">
        <v>0</v>
      </c>
      <c r="GU135" t="s">
        <v>3</v>
      </c>
      <c r="GV135">
        <f t="shared" si="80"/>
        <v>0</v>
      </c>
      <c r="GW135">
        <v>1</v>
      </c>
      <c r="GX135">
        <f t="shared" si="81"/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182</v>
      </c>
      <c r="HO135" t="s">
        <v>183</v>
      </c>
      <c r="HP135" t="s">
        <v>180</v>
      </c>
      <c r="HQ135" t="s">
        <v>180</v>
      </c>
      <c r="HS135">
        <v>0</v>
      </c>
      <c r="IK135">
        <v>0</v>
      </c>
    </row>
    <row r="136" spans="1:245">
      <c r="A136">
        <v>18</v>
      </c>
      <c r="B136">
        <v>1</v>
      </c>
      <c r="C136">
        <v>310</v>
      </c>
      <c r="E136" t="s">
        <v>3</v>
      </c>
      <c r="F136" t="s">
        <v>185</v>
      </c>
      <c r="G136" t="s">
        <v>186</v>
      </c>
      <c r="H136" t="s">
        <v>187</v>
      </c>
      <c r="I136">
        <f>J136</f>
        <v>2</v>
      </c>
      <c r="J136">
        <v>2</v>
      </c>
      <c r="K136">
        <v>2</v>
      </c>
      <c r="O136">
        <f>ROUND(P136,2)</f>
        <v>749.52</v>
      </c>
      <c r="P136">
        <f>ROUND(ROUND(ROUND(SUMIF(SmtRes!AQ303:'SmtRes'!AQ310,"=1",SmtRes!CU303:'SmtRes'!CU310),2),2)*I136/100,2)</f>
        <v>749.52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 t="shared" si="68"/>
        <v>0</v>
      </c>
      <c r="U136">
        <f>ROUND(CV136*I136,7)</f>
        <v>0</v>
      </c>
      <c r="V136">
        <f>ROUND(CW136*I136,7)</f>
        <v>0</v>
      </c>
      <c r="W136">
        <f t="shared" si="69"/>
        <v>0</v>
      </c>
      <c r="X136">
        <f t="shared" si="70"/>
        <v>0</v>
      </c>
      <c r="Y136">
        <f t="shared" si="71"/>
        <v>0</v>
      </c>
      <c r="AA136">
        <v>-1</v>
      </c>
      <c r="AB136">
        <f t="shared" si="72"/>
        <v>0</v>
      </c>
      <c r="AC136">
        <f>ROUND((ES136),6)</f>
        <v>0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 t="shared" si="73"/>
        <v>0</v>
      </c>
      <c r="AH136">
        <f>(EW136)</f>
        <v>0</v>
      </c>
      <c r="AI136">
        <f>(EX136)</f>
        <v>0</v>
      </c>
      <c r="AJ136">
        <f t="shared" si="74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3</v>
      </c>
      <c r="BM136">
        <v>108001</v>
      </c>
      <c r="BN136">
        <v>0</v>
      </c>
      <c r="BO136" t="s">
        <v>3</v>
      </c>
      <c r="BP136">
        <v>0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0</f>
        <v>0</v>
      </c>
      <c r="CQ136">
        <f>0</f>
        <v>0</v>
      </c>
      <c r="CR136">
        <f>0</f>
        <v>0</v>
      </c>
      <c r="CS136">
        <f>0</f>
        <v>0</v>
      </c>
      <c r="CT136">
        <f>0</f>
        <v>0</v>
      </c>
      <c r="CU136">
        <f>0</f>
        <v>0</v>
      </c>
      <c r="CV136">
        <f>0</f>
        <v>0</v>
      </c>
      <c r="CW136">
        <f>0</f>
        <v>0</v>
      </c>
      <c r="CX136">
        <f>0</f>
        <v>0</v>
      </c>
      <c r="CY136">
        <f>0</f>
        <v>0</v>
      </c>
      <c r="CZ136">
        <f>0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187</v>
      </c>
      <c r="DW136" t="s">
        <v>187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63386653</v>
      </c>
      <c r="EF136">
        <v>3</v>
      </c>
      <c r="EG136" t="s">
        <v>179</v>
      </c>
      <c r="EH136">
        <v>0</v>
      </c>
      <c r="EI136" t="s">
        <v>3</v>
      </c>
      <c r="EJ136">
        <v>2</v>
      </c>
      <c r="EK136">
        <v>108001</v>
      </c>
      <c r="EL136" t="s">
        <v>180</v>
      </c>
      <c r="EM136" t="s">
        <v>181</v>
      </c>
      <c r="EO136" t="s">
        <v>3</v>
      </c>
      <c r="EQ136">
        <v>1024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274903907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5"/>
        <v>0</v>
      </c>
      <c r="GM136">
        <f t="shared" si="76"/>
        <v>749.52</v>
      </c>
      <c r="GN136">
        <f t="shared" si="77"/>
        <v>0</v>
      </c>
      <c r="GO136">
        <f t="shared" si="78"/>
        <v>749.52</v>
      </c>
      <c r="GP136">
        <f t="shared" si="79"/>
        <v>0</v>
      </c>
      <c r="GR136">
        <v>0</v>
      </c>
      <c r="GS136">
        <v>3</v>
      </c>
      <c r="GT136">
        <v>0</v>
      </c>
      <c r="GU136" t="s">
        <v>3</v>
      </c>
      <c r="GV136">
        <f t="shared" si="80"/>
        <v>0</v>
      </c>
      <c r="GW136">
        <v>1</v>
      </c>
      <c r="GX136">
        <f t="shared" si="81"/>
        <v>0</v>
      </c>
      <c r="HA136">
        <v>0</v>
      </c>
      <c r="HB136">
        <v>0</v>
      </c>
      <c r="HC136">
        <f>0</f>
        <v>0</v>
      </c>
      <c r="HE136" t="s">
        <v>3</v>
      </c>
      <c r="HF136" t="s">
        <v>3</v>
      </c>
      <c r="HM136" t="s">
        <v>3</v>
      </c>
      <c r="HN136" t="s">
        <v>182</v>
      </c>
      <c r="HO136" t="s">
        <v>183</v>
      </c>
      <c r="HP136" t="s">
        <v>180</v>
      </c>
      <c r="HQ136" t="s">
        <v>180</v>
      </c>
      <c r="HS136">
        <v>0</v>
      </c>
      <c r="IK136">
        <v>0</v>
      </c>
    </row>
    <row r="137" spans="1:245">
      <c r="A137">
        <v>17</v>
      </c>
      <c r="B137">
        <v>1</v>
      </c>
      <c r="C137">
        <f>ROW(SmtRes!A320)</f>
        <v>320</v>
      </c>
      <c r="D137">
        <f>ROW(EtalonRes!A325)</f>
        <v>325</v>
      </c>
      <c r="E137" t="s">
        <v>294</v>
      </c>
      <c r="F137" t="s">
        <v>295</v>
      </c>
      <c r="G137" t="s">
        <v>296</v>
      </c>
      <c r="H137" t="s">
        <v>115</v>
      </c>
      <c r="I137">
        <v>4.5999999999999996</v>
      </c>
      <c r="J137">
        <v>0</v>
      </c>
      <c r="K137">
        <v>4.5999999999999996</v>
      </c>
      <c r="O137">
        <f>ROUND(CP137,2)</f>
        <v>1827.13</v>
      </c>
      <c r="P137">
        <f>SUMIF(SmtRes!AQ311:'SmtRes'!AQ320,"=1",SmtRes!DF311:'SmtRes'!DF320)</f>
        <v>687.43</v>
      </c>
      <c r="Q137">
        <f>SUMIF(SmtRes!AQ311:'SmtRes'!AQ320,"=1",SmtRes!DG311:'SmtRes'!DG320)</f>
        <v>378.25</v>
      </c>
      <c r="R137">
        <f>SUMIF(SmtRes!AQ311:'SmtRes'!AQ320,"=1",SmtRes!DH311:'SmtRes'!DH320)</f>
        <v>186.13</v>
      </c>
      <c r="S137">
        <f>SUMIF(SmtRes!AQ311:'SmtRes'!AQ320,"=1",SmtRes!DI311:'SmtRes'!DI320)</f>
        <v>575.32000000000005</v>
      </c>
      <c r="T137">
        <f t="shared" si="68"/>
        <v>0</v>
      </c>
      <c r="U137">
        <f>SUMIF(SmtRes!AQ311:'SmtRes'!AQ320,"=1",SmtRes!CV311:'SmtRes'!CV320)</f>
        <v>1.288</v>
      </c>
      <c r="V137">
        <f>SUMIF(SmtRes!AQ311:'SmtRes'!AQ320,"=1",SmtRes!CW311:'SmtRes'!CW320)</f>
        <v>0.32200000000000001</v>
      </c>
      <c r="W137">
        <f t="shared" si="69"/>
        <v>0</v>
      </c>
      <c r="X137">
        <f t="shared" si="70"/>
        <v>685.31</v>
      </c>
      <c r="Y137">
        <f t="shared" si="71"/>
        <v>350.27</v>
      </c>
      <c r="AA137">
        <v>68160465</v>
      </c>
      <c r="AB137">
        <f t="shared" si="72"/>
        <v>313.05917199999999</v>
      </c>
      <c r="AC137">
        <f>ROUND((SUM(SmtRes!BQ311:'SmtRes'!BQ320)),6)</f>
        <v>118.303072</v>
      </c>
      <c r="AD137">
        <f>ROUND((((SUM(SmtRes!BR311:'SmtRes'!BR320))-(SUM(SmtRes!BS311:'SmtRes'!BS320)))+AE137),6)</f>
        <v>69.685699999999997</v>
      </c>
      <c r="AE137">
        <f>ROUND((SUM(SmtRes!BS311:'SmtRes'!BS320)),6)</f>
        <v>40.463500000000003</v>
      </c>
      <c r="AF137">
        <f>ROUND((SUM(SmtRes!BT311:'SmtRes'!BT320)),6)</f>
        <v>125.07040000000001</v>
      </c>
      <c r="AG137">
        <f t="shared" si="73"/>
        <v>0</v>
      </c>
      <c r="AH137">
        <f>(SUM(SmtRes!BU311:'SmtRes'!BU320))</f>
        <v>0.28000000000000003</v>
      </c>
      <c r="AI137">
        <f>(SUM(SmtRes!BV311:'SmtRes'!BV320))</f>
        <v>7.0000000000000007E-2</v>
      </c>
      <c r="AJ137">
        <f t="shared" si="74"/>
        <v>0</v>
      </c>
      <c r="AK137">
        <v>353.52267150000006</v>
      </c>
      <c r="AL137">
        <v>118.3030715</v>
      </c>
      <c r="AM137">
        <v>69.685700000000011</v>
      </c>
      <c r="AN137">
        <v>40.463500000000003</v>
      </c>
      <c r="AO137">
        <v>125.07040000000002</v>
      </c>
      <c r="AP137">
        <v>0</v>
      </c>
      <c r="AQ137">
        <v>0.28000000000000003</v>
      </c>
      <c r="AR137">
        <v>7.0000000000000007E-2</v>
      </c>
      <c r="AS137">
        <v>0</v>
      </c>
      <c r="AT137">
        <v>90</v>
      </c>
      <c r="AU137">
        <v>46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297</v>
      </c>
      <c r="BM137">
        <v>110006</v>
      </c>
      <c r="BN137">
        <v>0</v>
      </c>
      <c r="BO137" t="s">
        <v>3</v>
      </c>
      <c r="BP137">
        <v>0</v>
      </c>
      <c r="BQ137">
        <v>3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90</v>
      </c>
      <c r="CA137">
        <v>46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1827.13</v>
      </c>
      <c r="CQ137">
        <f>SUMIF(SmtRes!AQ311:'SmtRes'!AQ320,"=1",SmtRes!AA311:'SmtRes'!AA320)</f>
        <v>145140.89000000001</v>
      </c>
      <c r="CR137">
        <f>SUMIF(SmtRes!AQ311:'SmtRes'!AQ320,"=1",SmtRes!AB311:'SmtRes'!AB320)</f>
        <v>1174.7</v>
      </c>
      <c r="CS137">
        <f>SUMIF(SmtRes!AQ311:'SmtRes'!AQ320,"=1",SmtRes!AC311:'SmtRes'!AC320)</f>
        <v>578.04999999999995</v>
      </c>
      <c r="CT137">
        <f>SUMIF(SmtRes!AQ311:'SmtRes'!AQ320,"=1",SmtRes!AD311:'SmtRes'!AD320)</f>
        <v>446.68</v>
      </c>
      <c r="CU137">
        <f>AG137</f>
        <v>0</v>
      </c>
      <c r="CV137">
        <f>SUMIF(SmtRes!AQ311:'SmtRes'!AQ320,"=1",SmtRes!BU311:'SmtRes'!BU320)</f>
        <v>0.28000000000000003</v>
      </c>
      <c r="CW137">
        <f>SUMIF(SmtRes!AQ311:'SmtRes'!AQ320,"=1",SmtRes!BV311:'SmtRes'!BV320)</f>
        <v>7.0000000000000007E-2</v>
      </c>
      <c r="CX137">
        <f>AJ137</f>
        <v>0</v>
      </c>
      <c r="CY137">
        <f>(((S137+R137)*AT137)/100)</f>
        <v>685.30499999999995</v>
      </c>
      <c r="CZ137">
        <f>(((S137+R137)*AU137)/100)</f>
        <v>350.26700000000005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115</v>
      </c>
      <c r="DW137" t="s">
        <v>115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63386697</v>
      </c>
      <c r="EF137">
        <v>3</v>
      </c>
      <c r="EG137" t="s">
        <v>179</v>
      </c>
      <c r="EH137">
        <v>0</v>
      </c>
      <c r="EI137" t="s">
        <v>3</v>
      </c>
      <c r="EJ137">
        <v>2</v>
      </c>
      <c r="EK137">
        <v>110006</v>
      </c>
      <c r="EL137" t="s">
        <v>247</v>
      </c>
      <c r="EM137" t="s">
        <v>248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0.28000000000000003</v>
      </c>
      <c r="EX137">
        <v>7.0000000000000007E-2</v>
      </c>
      <c r="EY137">
        <v>0</v>
      </c>
      <c r="FQ137">
        <v>0</v>
      </c>
      <c r="FR137">
        <v>0</v>
      </c>
      <c r="FS137">
        <v>0</v>
      </c>
      <c r="FX137">
        <v>90</v>
      </c>
      <c r="FY137">
        <v>46</v>
      </c>
      <c r="GA137" t="s">
        <v>3</v>
      </c>
      <c r="GD137">
        <v>1</v>
      </c>
      <c r="GF137">
        <v>223281169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75"/>
        <v>0</v>
      </c>
      <c r="GM137">
        <f t="shared" si="76"/>
        <v>2862.71</v>
      </c>
      <c r="GN137">
        <f t="shared" si="77"/>
        <v>0</v>
      </c>
      <c r="GO137">
        <f t="shared" si="78"/>
        <v>2862.71</v>
      </c>
      <c r="GP137">
        <f t="shared" si="79"/>
        <v>0</v>
      </c>
      <c r="GR137">
        <v>0</v>
      </c>
      <c r="GS137">
        <v>3</v>
      </c>
      <c r="GT137">
        <v>0</v>
      </c>
      <c r="GU137" t="s">
        <v>3</v>
      </c>
      <c r="GV137">
        <f t="shared" si="80"/>
        <v>0</v>
      </c>
      <c r="GW137">
        <v>1</v>
      </c>
      <c r="GX137">
        <f t="shared" si="81"/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249</v>
      </c>
      <c r="HO137" t="s">
        <v>250</v>
      </c>
      <c r="HP137" t="s">
        <v>247</v>
      </c>
      <c r="HQ137" t="s">
        <v>247</v>
      </c>
      <c r="HS137">
        <v>0</v>
      </c>
      <c r="IK137">
        <v>0</v>
      </c>
    </row>
    <row r="138" spans="1:245">
      <c r="A138">
        <v>18</v>
      </c>
      <c r="B138">
        <v>1</v>
      </c>
      <c r="C138">
        <v>320</v>
      </c>
      <c r="E138" t="s">
        <v>298</v>
      </c>
      <c r="F138" t="s">
        <v>185</v>
      </c>
      <c r="G138" t="s">
        <v>186</v>
      </c>
      <c r="H138" t="s">
        <v>187</v>
      </c>
      <c r="I138">
        <f>J138</f>
        <v>2</v>
      </c>
      <c r="J138">
        <v>2</v>
      </c>
      <c r="K138">
        <v>2</v>
      </c>
      <c r="O138">
        <f>ROUND(P138,2)</f>
        <v>11.51</v>
      </c>
      <c r="P138">
        <f>ROUND(ROUND(ROUND(SUMIF(SmtRes!AQ311:'SmtRes'!AQ320,"=1",SmtRes!CU311:'SmtRes'!CU320),2),2)*I138/100,2)</f>
        <v>11.51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68"/>
        <v>0</v>
      </c>
      <c r="U138">
        <f>ROUND(CV138*I138,7)</f>
        <v>0</v>
      </c>
      <c r="V138">
        <f>ROUND(CW138*I138,7)</f>
        <v>0</v>
      </c>
      <c r="W138">
        <f t="shared" si="69"/>
        <v>0</v>
      </c>
      <c r="X138">
        <f t="shared" si="70"/>
        <v>0</v>
      </c>
      <c r="Y138">
        <f t="shared" si="71"/>
        <v>0</v>
      </c>
      <c r="AA138">
        <v>68160465</v>
      </c>
      <c r="AB138">
        <f t="shared" si="72"/>
        <v>0</v>
      </c>
      <c r="AC138">
        <f>ROUND((ES138),6)</f>
        <v>0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73"/>
        <v>0</v>
      </c>
      <c r="AH138">
        <f>(EW138)</f>
        <v>0</v>
      </c>
      <c r="AI138">
        <f>(EX138)</f>
        <v>0</v>
      </c>
      <c r="AJ138">
        <f t="shared" si="74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90</v>
      </c>
      <c r="AU138">
        <v>46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3</v>
      </c>
      <c r="BM138">
        <v>110006</v>
      </c>
      <c r="BN138">
        <v>0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90</v>
      </c>
      <c r="CA138">
        <v>46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0</f>
        <v>0</v>
      </c>
      <c r="CQ138">
        <f>0</f>
        <v>0</v>
      </c>
      <c r="CR138">
        <f>0</f>
        <v>0</v>
      </c>
      <c r="CS138">
        <f>0</f>
        <v>0</v>
      </c>
      <c r="CT138">
        <f>0</f>
        <v>0</v>
      </c>
      <c r="CU138">
        <f>0</f>
        <v>0</v>
      </c>
      <c r="CV138">
        <f>0</f>
        <v>0</v>
      </c>
      <c r="CW138">
        <f>0</f>
        <v>0</v>
      </c>
      <c r="CX138">
        <f>0</f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187</v>
      </c>
      <c r="DW138" t="s">
        <v>187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63386697</v>
      </c>
      <c r="EF138">
        <v>3</v>
      </c>
      <c r="EG138" t="s">
        <v>179</v>
      </c>
      <c r="EH138">
        <v>0</v>
      </c>
      <c r="EI138" t="s">
        <v>3</v>
      </c>
      <c r="EJ138">
        <v>2</v>
      </c>
      <c r="EK138">
        <v>110006</v>
      </c>
      <c r="EL138" t="s">
        <v>247</v>
      </c>
      <c r="EM138" t="s">
        <v>248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90</v>
      </c>
      <c r="FY138">
        <v>46</v>
      </c>
      <c r="GA138" t="s">
        <v>3</v>
      </c>
      <c r="GD138">
        <v>1</v>
      </c>
      <c r="GF138">
        <v>274903907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5"/>
        <v>0</v>
      </c>
      <c r="GM138">
        <f t="shared" si="76"/>
        <v>11.51</v>
      </c>
      <c r="GN138">
        <f t="shared" si="77"/>
        <v>0</v>
      </c>
      <c r="GO138">
        <f t="shared" si="78"/>
        <v>11.51</v>
      </c>
      <c r="GP138">
        <f t="shared" si="79"/>
        <v>0</v>
      </c>
      <c r="GR138">
        <v>0</v>
      </c>
      <c r="GS138">
        <v>3</v>
      </c>
      <c r="GT138">
        <v>0</v>
      </c>
      <c r="GU138" t="s">
        <v>3</v>
      </c>
      <c r="GV138">
        <f t="shared" si="80"/>
        <v>0</v>
      </c>
      <c r="GW138">
        <v>1</v>
      </c>
      <c r="GX138">
        <f t="shared" si="81"/>
        <v>0</v>
      </c>
      <c r="HA138">
        <v>0</v>
      </c>
      <c r="HB138">
        <v>0</v>
      </c>
      <c r="HC138">
        <f>0</f>
        <v>0</v>
      </c>
      <c r="HE138" t="s">
        <v>3</v>
      </c>
      <c r="HF138" t="s">
        <v>3</v>
      </c>
      <c r="HM138" t="s">
        <v>3</v>
      </c>
      <c r="HN138" t="s">
        <v>249</v>
      </c>
      <c r="HO138" t="s">
        <v>250</v>
      </c>
      <c r="HP138" t="s">
        <v>247</v>
      </c>
      <c r="HQ138" t="s">
        <v>247</v>
      </c>
      <c r="HS138">
        <v>0</v>
      </c>
      <c r="IK138">
        <v>0</v>
      </c>
    </row>
    <row r="140" spans="1:245">
      <c r="A140" s="2">
        <v>51</v>
      </c>
      <c r="B140" s="2">
        <f>B76</f>
        <v>1</v>
      </c>
      <c r="C140" s="2">
        <f>A76</f>
        <v>4</v>
      </c>
      <c r="D140" s="2">
        <f>ROW(A76)</f>
        <v>76</v>
      </c>
      <c r="E140" s="2"/>
      <c r="F140" s="2" t="str">
        <f>IF(F76&lt;&gt;"",F76,"")</f>
        <v>Новый раздел</v>
      </c>
      <c r="G140" s="2" t="str">
        <f>IF(G76&lt;&gt;"",G76,"")</f>
        <v>Монтажные работы   КЛ-6 кВ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82">ROUND(AB140,2)</f>
        <v>132000.73000000001</v>
      </c>
      <c r="P140" s="2">
        <f t="shared" si="82"/>
        <v>9646.5499999999993</v>
      </c>
      <c r="Q140" s="2">
        <f t="shared" si="82"/>
        <v>11950.65</v>
      </c>
      <c r="R140" s="2">
        <f t="shared" si="82"/>
        <v>7687.85</v>
      </c>
      <c r="S140" s="2">
        <f t="shared" si="82"/>
        <v>102715.68</v>
      </c>
      <c r="T140" s="2">
        <f t="shared" si="82"/>
        <v>0</v>
      </c>
      <c r="U140" s="2">
        <f>AH140</f>
        <v>210.32816</v>
      </c>
      <c r="V140" s="2">
        <f>AI140</f>
        <v>14.451059999999998</v>
      </c>
      <c r="W140" s="2">
        <f>ROUND(AJ140,2)</f>
        <v>0</v>
      </c>
      <c r="X140" s="2">
        <f>ROUND(AK140,2)</f>
        <v>107038.14</v>
      </c>
      <c r="Y140" s="2">
        <f>ROUND(AL140,2)</f>
        <v>56267.73</v>
      </c>
      <c r="Z140" s="2"/>
      <c r="AA140" s="2"/>
      <c r="AB140" s="2">
        <f>ROUND(SUMIF(AA80:AA138,"=68160465",O80:O138),2)</f>
        <v>132000.73000000001</v>
      </c>
      <c r="AC140" s="2">
        <f>ROUND(SUMIF(AA80:AA138,"=68160465",P80:P138),2)</f>
        <v>9646.5499999999993</v>
      </c>
      <c r="AD140" s="2">
        <f>ROUND(SUMIF(AA80:AA138,"=68160465",Q80:Q138),2)</f>
        <v>11950.65</v>
      </c>
      <c r="AE140" s="2">
        <f>ROUND(SUMIF(AA80:AA138,"=68160465",R80:R138),2)</f>
        <v>7687.85</v>
      </c>
      <c r="AF140" s="2">
        <f>ROUND(SUMIF(AA80:AA138,"=68160465",S80:S138),2)</f>
        <v>102715.68</v>
      </c>
      <c r="AG140" s="2">
        <f>ROUND(SUMIF(AA80:AA138,"=68160465",T80:T138),2)</f>
        <v>0</v>
      </c>
      <c r="AH140" s="2">
        <f>SUMIF(AA80:AA138,"=68160465",U80:U138)</f>
        <v>210.32816</v>
      </c>
      <c r="AI140" s="2">
        <f>SUMIF(AA80:AA138,"=68160465",V80:V138)</f>
        <v>14.451059999999998</v>
      </c>
      <c r="AJ140" s="2">
        <f>ROUND(SUMIF(AA80:AA138,"=68160465",W80:W138),2)</f>
        <v>0</v>
      </c>
      <c r="AK140" s="2">
        <f>ROUND(SUMIF(AA80:AA138,"=68160465",X80:X138),2)</f>
        <v>107038.14</v>
      </c>
      <c r="AL140" s="2">
        <f>ROUND(SUMIF(AA80:AA138,"=68160465",Y80:Y138),2)</f>
        <v>56267.73</v>
      </c>
      <c r="AM140" s="2"/>
      <c r="AN140" s="2"/>
      <c r="AO140" s="2">
        <f t="shared" ref="AO140:BD140" si="83">ROUND(BX140,2)</f>
        <v>0</v>
      </c>
      <c r="AP140" s="2">
        <f t="shared" si="83"/>
        <v>0</v>
      </c>
      <c r="AQ140" s="2">
        <f t="shared" si="83"/>
        <v>0</v>
      </c>
      <c r="AR140" s="2">
        <f t="shared" si="83"/>
        <v>295306.59999999998</v>
      </c>
      <c r="AS140" s="2">
        <f t="shared" si="83"/>
        <v>0</v>
      </c>
      <c r="AT140" s="2">
        <f t="shared" si="83"/>
        <v>295306.59999999998</v>
      </c>
      <c r="AU140" s="2">
        <f t="shared" si="83"/>
        <v>0</v>
      </c>
      <c r="AV140" s="2">
        <f t="shared" si="83"/>
        <v>9646.5499999999993</v>
      </c>
      <c r="AW140" s="2">
        <f t="shared" si="83"/>
        <v>9646.5499999999993</v>
      </c>
      <c r="AX140" s="2">
        <f t="shared" si="83"/>
        <v>0</v>
      </c>
      <c r="AY140" s="2">
        <f t="shared" si="83"/>
        <v>9646.5499999999993</v>
      </c>
      <c r="AZ140" s="2">
        <f t="shared" si="83"/>
        <v>0</v>
      </c>
      <c r="BA140" s="2">
        <f t="shared" si="83"/>
        <v>0</v>
      </c>
      <c r="BB140" s="2">
        <f t="shared" si="83"/>
        <v>0</v>
      </c>
      <c r="BC140" s="2">
        <f t="shared" si="83"/>
        <v>0</v>
      </c>
      <c r="BD140" s="2">
        <f t="shared" si="83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ROUND(SUMIF(AA80:AA138,"=68160465",FQ80:FQ138),2)</f>
        <v>0</v>
      </c>
      <c r="BY140" s="2">
        <f>ROUND(SUMIF(AA80:AA138,"=68160465",FR80:FR138),2)</f>
        <v>0</v>
      </c>
      <c r="BZ140" s="2">
        <f>ROUND(SUMIF(AA80:AA138,"=68160465",GL80:GL138),2)</f>
        <v>0</v>
      </c>
      <c r="CA140" s="2">
        <f>ROUND(SUMIF(AA80:AA138,"=68160465",GM80:GM138),2)</f>
        <v>295306.59999999998</v>
      </c>
      <c r="CB140" s="2">
        <f>ROUND(SUMIF(AA80:AA138,"=68160465",GN80:GN138),2)</f>
        <v>0</v>
      </c>
      <c r="CC140" s="2">
        <f>ROUND(SUMIF(AA80:AA138,"=68160465",GO80:GO138),2)</f>
        <v>295306.59999999998</v>
      </c>
      <c r="CD140" s="2">
        <f>ROUND(SUMIF(AA80:AA138,"=68160465",GP80:GP138),2)</f>
        <v>0</v>
      </c>
      <c r="CE140" s="2">
        <f>AC140-BX140</f>
        <v>9646.5499999999993</v>
      </c>
      <c r="CF140" s="2">
        <f>AC140-BY140</f>
        <v>9646.5499999999993</v>
      </c>
      <c r="CG140" s="2">
        <f>BX140-BZ140</f>
        <v>0</v>
      </c>
      <c r="CH140" s="2">
        <f>AC140-BX140-BY140+BZ140</f>
        <v>9646.5499999999993</v>
      </c>
      <c r="CI140" s="2">
        <f>BY140-BZ140</f>
        <v>0</v>
      </c>
      <c r="CJ140" s="2">
        <f>ROUND(SUMIF(AA80:AA138,"=68160465",GX80:GX138),2)</f>
        <v>0</v>
      </c>
      <c r="CK140" s="2">
        <f>ROUND(SUMIF(AA80:AA138,"=68160465",GY80:GY138),2)</f>
        <v>0</v>
      </c>
      <c r="CL140" s="2">
        <f>ROUND(SUMIF(AA80:AA138,"=68160465",GZ80:GZ138),2)</f>
        <v>0</v>
      </c>
      <c r="CM140" s="2">
        <f>ROUND(SUMIF(AA80:AA138,"=68160465",HD80:HD138),2)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132000.73000000001</v>
      </c>
      <c r="G142" s="4" t="s">
        <v>119</v>
      </c>
      <c r="H142" s="4" t="s">
        <v>120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132000.73000000001</v>
      </c>
      <c r="X142" s="4">
        <v>1</v>
      </c>
      <c r="Y142" s="4">
        <v>132000.73000000001</v>
      </c>
      <c r="Z142" s="4"/>
      <c r="AA142" s="4"/>
      <c r="AB142" s="4"/>
    </row>
    <row r="143" spans="1:245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9646.5499999999993</v>
      </c>
      <c r="G143" s="4" t="s">
        <v>121</v>
      </c>
      <c r="H143" s="4" t="s">
        <v>122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9646.5499999999993</v>
      </c>
      <c r="X143" s="4">
        <v>1</v>
      </c>
      <c r="Y143" s="4">
        <v>9646.5499999999993</v>
      </c>
      <c r="Z143" s="4"/>
      <c r="AA143" s="4"/>
      <c r="AB143" s="4"/>
    </row>
    <row r="144" spans="1:245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123</v>
      </c>
      <c r="H144" s="4" t="s">
        <v>124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9646.5499999999993</v>
      </c>
      <c r="G145" s="4" t="s">
        <v>125</v>
      </c>
      <c r="H145" s="4" t="s">
        <v>126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9646.5499999999993</v>
      </c>
      <c r="X145" s="4">
        <v>1</v>
      </c>
      <c r="Y145" s="4">
        <v>9646.5499999999993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9646.5499999999993</v>
      </c>
      <c r="G146" s="4" t="s">
        <v>127</v>
      </c>
      <c r="H146" s="4" t="s">
        <v>128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9646.5499999999993</v>
      </c>
      <c r="X146" s="4">
        <v>1</v>
      </c>
      <c r="Y146" s="4">
        <v>9646.5499999999993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129</v>
      </c>
      <c r="H147" s="4" t="s">
        <v>130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9646.5499999999993</v>
      </c>
      <c r="G148" s="4" t="s">
        <v>131</v>
      </c>
      <c r="H148" s="4" t="s">
        <v>132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9646.5499999999993</v>
      </c>
      <c r="X148" s="4">
        <v>1</v>
      </c>
      <c r="Y148" s="4">
        <v>9646.5499999999993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133</v>
      </c>
      <c r="H149" s="4" t="s">
        <v>134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135</v>
      </c>
      <c r="H150" s="4" t="s">
        <v>136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137</v>
      </c>
      <c r="H151" s="4" t="s">
        <v>138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11950.65</v>
      </c>
      <c r="G152" s="4" t="s">
        <v>139</v>
      </c>
      <c r="H152" s="4" t="s">
        <v>140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11950.65</v>
      </c>
      <c r="X152" s="4">
        <v>1</v>
      </c>
      <c r="Y152" s="4">
        <v>11950.65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141</v>
      </c>
      <c r="H153" s="4" t="s">
        <v>142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7687.85</v>
      </c>
      <c r="G154" s="4" t="s">
        <v>143</v>
      </c>
      <c r="H154" s="4" t="s">
        <v>144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7687.85</v>
      </c>
      <c r="X154" s="4">
        <v>1</v>
      </c>
      <c r="Y154" s="4">
        <v>7687.85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102715.68</v>
      </c>
      <c r="G155" s="4" t="s">
        <v>145</v>
      </c>
      <c r="H155" s="4" t="s">
        <v>146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102715.68000000001</v>
      </c>
      <c r="X155" s="4">
        <v>1</v>
      </c>
      <c r="Y155" s="4">
        <v>102715.68000000001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147</v>
      </c>
      <c r="H156" s="4" t="s">
        <v>148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0</v>
      </c>
      <c r="G157" s="4" t="s">
        <v>149</v>
      </c>
      <c r="H157" s="4" t="s">
        <v>150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295306.59999999998</v>
      </c>
      <c r="G158" s="4" t="s">
        <v>151</v>
      </c>
      <c r="H158" s="4" t="s">
        <v>152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295306.59999999998</v>
      </c>
      <c r="X158" s="4">
        <v>1</v>
      </c>
      <c r="Y158" s="4">
        <v>295306.59999999998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153</v>
      </c>
      <c r="H159" s="4" t="s">
        <v>154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155</v>
      </c>
      <c r="H160" s="4" t="s">
        <v>156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157</v>
      </c>
      <c r="H161" s="4" t="s">
        <v>158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210.32816</v>
      </c>
      <c r="G162" s="4" t="s">
        <v>159</v>
      </c>
      <c r="H162" s="4" t="s">
        <v>160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210.32816</v>
      </c>
      <c r="X162" s="4">
        <v>1</v>
      </c>
      <c r="Y162" s="4">
        <v>210.32816</v>
      </c>
      <c r="Z162" s="4"/>
      <c r="AA162" s="4"/>
      <c r="AB162" s="4"/>
    </row>
    <row r="163" spans="1:245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14.45106</v>
      </c>
      <c r="G163" s="4" t="s">
        <v>161</v>
      </c>
      <c r="H163" s="4" t="s">
        <v>162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14.45106</v>
      </c>
      <c r="X163" s="4">
        <v>1</v>
      </c>
      <c r="Y163" s="4">
        <v>14.45106</v>
      </c>
      <c r="Z163" s="4"/>
      <c r="AA163" s="4"/>
      <c r="AB163" s="4"/>
    </row>
    <row r="164" spans="1:245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163</v>
      </c>
      <c r="H164" s="4" t="s">
        <v>164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165</v>
      </c>
      <c r="H165" s="4" t="s">
        <v>166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107038.14</v>
      </c>
      <c r="G166" s="4" t="s">
        <v>167</v>
      </c>
      <c r="H166" s="4" t="s">
        <v>168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107038.14</v>
      </c>
      <c r="X166" s="4">
        <v>1</v>
      </c>
      <c r="Y166" s="4">
        <v>107038.14</v>
      </c>
      <c r="Z166" s="4"/>
      <c r="AA166" s="4"/>
      <c r="AB166" s="4"/>
    </row>
    <row r="167" spans="1:245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56267.73</v>
      </c>
      <c r="G167" s="4" t="s">
        <v>169</v>
      </c>
      <c r="H167" s="4" t="s">
        <v>170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56267.73</v>
      </c>
      <c r="X167" s="4">
        <v>1</v>
      </c>
      <c r="Y167" s="4">
        <v>56267.73</v>
      </c>
      <c r="Z167" s="4"/>
      <c r="AA167" s="4"/>
      <c r="AB167" s="4"/>
    </row>
    <row r="168" spans="1:245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295306.59999999998</v>
      </c>
      <c r="G168" s="4" t="s">
        <v>171</v>
      </c>
      <c r="H168" s="4" t="s">
        <v>172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295306.59999999998</v>
      </c>
      <c r="X168" s="4">
        <v>1</v>
      </c>
      <c r="Y168" s="4">
        <v>295306.59999999998</v>
      </c>
      <c r="Z168" s="4"/>
      <c r="AA168" s="4"/>
      <c r="AB168" s="4"/>
    </row>
    <row r="170" spans="1:245">
      <c r="A170" s="1">
        <v>4</v>
      </c>
      <c r="B170" s="1">
        <v>1</v>
      </c>
      <c r="C170" s="1"/>
      <c r="D170" s="1">
        <f>ROW(A181)</f>
        <v>181</v>
      </c>
      <c r="E170" s="1"/>
      <c r="F170" s="1" t="s">
        <v>19</v>
      </c>
      <c r="G170" s="1" t="s">
        <v>299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45">
      <c r="A172" s="2">
        <v>52</v>
      </c>
      <c r="B172" s="2">
        <f t="shared" ref="B172:G172" si="84">B181</f>
        <v>1</v>
      </c>
      <c r="C172" s="2">
        <f t="shared" si="84"/>
        <v>4</v>
      </c>
      <c r="D172" s="2">
        <f t="shared" si="84"/>
        <v>170</v>
      </c>
      <c r="E172" s="2">
        <f t="shared" si="84"/>
        <v>0</v>
      </c>
      <c r="F172" s="2" t="str">
        <f t="shared" si="84"/>
        <v>Новый раздел</v>
      </c>
      <c r="G172" s="2" t="str">
        <f t="shared" si="84"/>
        <v>Благоустройство</v>
      </c>
      <c r="H172" s="2"/>
      <c r="I172" s="2"/>
      <c r="J172" s="2"/>
      <c r="K172" s="2"/>
      <c r="L172" s="2"/>
      <c r="M172" s="2"/>
      <c r="N172" s="2"/>
      <c r="O172" s="2">
        <f t="shared" ref="O172:AT172" si="85">O181</f>
        <v>0</v>
      </c>
      <c r="P172" s="2">
        <f t="shared" si="85"/>
        <v>0</v>
      </c>
      <c r="Q172" s="2">
        <f t="shared" si="85"/>
        <v>0</v>
      </c>
      <c r="R172" s="2">
        <f t="shared" si="85"/>
        <v>0</v>
      </c>
      <c r="S172" s="2">
        <f t="shared" si="85"/>
        <v>0</v>
      </c>
      <c r="T172" s="2">
        <f t="shared" si="85"/>
        <v>0</v>
      </c>
      <c r="U172" s="2">
        <f t="shared" si="85"/>
        <v>0</v>
      </c>
      <c r="V172" s="2">
        <f t="shared" si="85"/>
        <v>0</v>
      </c>
      <c r="W172" s="2">
        <f t="shared" si="85"/>
        <v>0</v>
      </c>
      <c r="X172" s="2">
        <f t="shared" si="85"/>
        <v>0</v>
      </c>
      <c r="Y172" s="2">
        <f t="shared" si="85"/>
        <v>0</v>
      </c>
      <c r="Z172" s="2">
        <f t="shared" si="85"/>
        <v>0</v>
      </c>
      <c r="AA172" s="2">
        <f t="shared" si="85"/>
        <v>0</v>
      </c>
      <c r="AB172" s="2">
        <f t="shared" si="85"/>
        <v>0</v>
      </c>
      <c r="AC172" s="2">
        <f t="shared" si="85"/>
        <v>0</v>
      </c>
      <c r="AD172" s="2">
        <f t="shared" si="85"/>
        <v>0</v>
      </c>
      <c r="AE172" s="2">
        <f t="shared" si="85"/>
        <v>0</v>
      </c>
      <c r="AF172" s="2">
        <f t="shared" si="85"/>
        <v>0</v>
      </c>
      <c r="AG172" s="2">
        <f t="shared" si="85"/>
        <v>0</v>
      </c>
      <c r="AH172" s="2">
        <f t="shared" si="85"/>
        <v>0</v>
      </c>
      <c r="AI172" s="2">
        <f t="shared" si="85"/>
        <v>0</v>
      </c>
      <c r="AJ172" s="2">
        <f t="shared" si="85"/>
        <v>0</v>
      </c>
      <c r="AK172" s="2">
        <f t="shared" si="85"/>
        <v>0</v>
      </c>
      <c r="AL172" s="2">
        <f t="shared" si="85"/>
        <v>0</v>
      </c>
      <c r="AM172" s="2">
        <f t="shared" si="85"/>
        <v>0</v>
      </c>
      <c r="AN172" s="2">
        <f t="shared" si="85"/>
        <v>0</v>
      </c>
      <c r="AO172" s="2">
        <f t="shared" si="85"/>
        <v>0</v>
      </c>
      <c r="AP172" s="2">
        <f t="shared" si="85"/>
        <v>0</v>
      </c>
      <c r="AQ172" s="2">
        <f t="shared" si="85"/>
        <v>0</v>
      </c>
      <c r="AR172" s="2">
        <f t="shared" si="85"/>
        <v>0</v>
      </c>
      <c r="AS172" s="2">
        <f t="shared" si="85"/>
        <v>0</v>
      </c>
      <c r="AT172" s="2">
        <f t="shared" si="85"/>
        <v>0</v>
      </c>
      <c r="AU172" s="2">
        <f t="shared" ref="AU172:BZ172" si="86">AU181</f>
        <v>0</v>
      </c>
      <c r="AV172" s="2">
        <f t="shared" si="86"/>
        <v>0</v>
      </c>
      <c r="AW172" s="2">
        <f t="shared" si="86"/>
        <v>0</v>
      </c>
      <c r="AX172" s="2">
        <f t="shared" si="86"/>
        <v>0</v>
      </c>
      <c r="AY172" s="2">
        <f t="shared" si="86"/>
        <v>0</v>
      </c>
      <c r="AZ172" s="2">
        <f t="shared" si="86"/>
        <v>0</v>
      </c>
      <c r="BA172" s="2">
        <f t="shared" si="86"/>
        <v>0</v>
      </c>
      <c r="BB172" s="2">
        <f t="shared" si="86"/>
        <v>0</v>
      </c>
      <c r="BC172" s="2">
        <f t="shared" si="86"/>
        <v>0</v>
      </c>
      <c r="BD172" s="2">
        <f t="shared" si="86"/>
        <v>0</v>
      </c>
      <c r="BE172" s="2">
        <f t="shared" si="86"/>
        <v>0</v>
      </c>
      <c r="BF172" s="2">
        <f t="shared" si="86"/>
        <v>0</v>
      </c>
      <c r="BG172" s="2">
        <f t="shared" si="86"/>
        <v>0</v>
      </c>
      <c r="BH172" s="2">
        <f t="shared" si="86"/>
        <v>0</v>
      </c>
      <c r="BI172" s="2">
        <f t="shared" si="86"/>
        <v>0</v>
      </c>
      <c r="BJ172" s="2">
        <f t="shared" si="86"/>
        <v>0</v>
      </c>
      <c r="BK172" s="2">
        <f t="shared" si="86"/>
        <v>0</v>
      </c>
      <c r="BL172" s="2">
        <f t="shared" si="86"/>
        <v>0</v>
      </c>
      <c r="BM172" s="2">
        <f t="shared" si="86"/>
        <v>0</v>
      </c>
      <c r="BN172" s="2">
        <f t="shared" si="86"/>
        <v>0</v>
      </c>
      <c r="BO172" s="2">
        <f t="shared" si="86"/>
        <v>0</v>
      </c>
      <c r="BP172" s="2">
        <f t="shared" si="86"/>
        <v>0</v>
      </c>
      <c r="BQ172" s="2">
        <f t="shared" si="86"/>
        <v>0</v>
      </c>
      <c r="BR172" s="2">
        <f t="shared" si="86"/>
        <v>0</v>
      </c>
      <c r="BS172" s="2">
        <f t="shared" si="86"/>
        <v>0</v>
      </c>
      <c r="BT172" s="2">
        <f t="shared" si="86"/>
        <v>0</v>
      </c>
      <c r="BU172" s="2">
        <f t="shared" si="86"/>
        <v>0</v>
      </c>
      <c r="BV172" s="2">
        <f t="shared" si="86"/>
        <v>0</v>
      </c>
      <c r="BW172" s="2">
        <f t="shared" si="86"/>
        <v>0</v>
      </c>
      <c r="BX172" s="2">
        <f t="shared" si="86"/>
        <v>0</v>
      </c>
      <c r="BY172" s="2">
        <f t="shared" si="86"/>
        <v>0</v>
      </c>
      <c r="BZ172" s="2">
        <f t="shared" si="86"/>
        <v>0</v>
      </c>
      <c r="CA172" s="2">
        <f t="shared" ref="CA172:DF172" si="87">CA181</f>
        <v>0</v>
      </c>
      <c r="CB172" s="2">
        <f t="shared" si="87"/>
        <v>0</v>
      </c>
      <c r="CC172" s="2">
        <f t="shared" si="87"/>
        <v>0</v>
      </c>
      <c r="CD172" s="2">
        <f t="shared" si="87"/>
        <v>0</v>
      </c>
      <c r="CE172" s="2">
        <f t="shared" si="87"/>
        <v>0</v>
      </c>
      <c r="CF172" s="2">
        <f t="shared" si="87"/>
        <v>0</v>
      </c>
      <c r="CG172" s="2">
        <f t="shared" si="87"/>
        <v>0</v>
      </c>
      <c r="CH172" s="2">
        <f t="shared" si="87"/>
        <v>0</v>
      </c>
      <c r="CI172" s="2">
        <f t="shared" si="87"/>
        <v>0</v>
      </c>
      <c r="CJ172" s="2">
        <f t="shared" si="87"/>
        <v>0</v>
      </c>
      <c r="CK172" s="2">
        <f t="shared" si="87"/>
        <v>0</v>
      </c>
      <c r="CL172" s="2">
        <f t="shared" si="87"/>
        <v>0</v>
      </c>
      <c r="CM172" s="2">
        <f t="shared" si="87"/>
        <v>0</v>
      </c>
      <c r="CN172" s="2">
        <f t="shared" si="87"/>
        <v>0</v>
      </c>
      <c r="CO172" s="2">
        <f t="shared" si="87"/>
        <v>0</v>
      </c>
      <c r="CP172" s="2">
        <f t="shared" si="87"/>
        <v>0</v>
      </c>
      <c r="CQ172" s="2">
        <f t="shared" si="87"/>
        <v>0</v>
      </c>
      <c r="CR172" s="2">
        <f t="shared" si="87"/>
        <v>0</v>
      </c>
      <c r="CS172" s="2">
        <f t="shared" si="87"/>
        <v>0</v>
      </c>
      <c r="CT172" s="2">
        <f t="shared" si="87"/>
        <v>0</v>
      </c>
      <c r="CU172" s="2">
        <f t="shared" si="87"/>
        <v>0</v>
      </c>
      <c r="CV172" s="2">
        <f t="shared" si="87"/>
        <v>0</v>
      </c>
      <c r="CW172" s="2">
        <f t="shared" si="87"/>
        <v>0</v>
      </c>
      <c r="CX172" s="2">
        <f t="shared" si="87"/>
        <v>0</v>
      </c>
      <c r="CY172" s="2">
        <f t="shared" si="87"/>
        <v>0</v>
      </c>
      <c r="CZ172" s="2">
        <f t="shared" si="87"/>
        <v>0</v>
      </c>
      <c r="DA172" s="2">
        <f t="shared" si="87"/>
        <v>0</v>
      </c>
      <c r="DB172" s="2">
        <f t="shared" si="87"/>
        <v>0</v>
      </c>
      <c r="DC172" s="2">
        <f t="shared" si="87"/>
        <v>0</v>
      </c>
      <c r="DD172" s="2">
        <f t="shared" si="87"/>
        <v>0</v>
      </c>
      <c r="DE172" s="2">
        <f t="shared" si="87"/>
        <v>0</v>
      </c>
      <c r="DF172" s="2">
        <f t="shared" si="87"/>
        <v>0</v>
      </c>
      <c r="DG172" s="3">
        <f t="shared" ref="DG172:EL172" si="88">DG181</f>
        <v>0</v>
      </c>
      <c r="DH172" s="3">
        <f t="shared" si="88"/>
        <v>0</v>
      </c>
      <c r="DI172" s="3">
        <f t="shared" si="88"/>
        <v>0</v>
      </c>
      <c r="DJ172" s="3">
        <f t="shared" si="88"/>
        <v>0</v>
      </c>
      <c r="DK172" s="3">
        <f t="shared" si="88"/>
        <v>0</v>
      </c>
      <c r="DL172" s="3">
        <f t="shared" si="88"/>
        <v>0</v>
      </c>
      <c r="DM172" s="3">
        <f t="shared" si="88"/>
        <v>0</v>
      </c>
      <c r="DN172" s="3">
        <f t="shared" si="88"/>
        <v>0</v>
      </c>
      <c r="DO172" s="3">
        <f t="shared" si="88"/>
        <v>0</v>
      </c>
      <c r="DP172" s="3">
        <f t="shared" si="88"/>
        <v>0</v>
      </c>
      <c r="DQ172" s="3">
        <f t="shared" si="88"/>
        <v>0</v>
      </c>
      <c r="DR172" s="3">
        <f t="shared" si="88"/>
        <v>0</v>
      </c>
      <c r="DS172" s="3">
        <f t="shared" si="88"/>
        <v>0</v>
      </c>
      <c r="DT172" s="3">
        <f t="shared" si="88"/>
        <v>0</v>
      </c>
      <c r="DU172" s="3">
        <f t="shared" si="88"/>
        <v>0</v>
      </c>
      <c r="DV172" s="3">
        <f t="shared" si="88"/>
        <v>0</v>
      </c>
      <c r="DW172" s="3">
        <f t="shared" si="88"/>
        <v>0</v>
      </c>
      <c r="DX172" s="3">
        <f t="shared" si="88"/>
        <v>0</v>
      </c>
      <c r="DY172" s="3">
        <f t="shared" si="88"/>
        <v>0</v>
      </c>
      <c r="DZ172" s="3">
        <f t="shared" si="88"/>
        <v>0</v>
      </c>
      <c r="EA172" s="3">
        <f t="shared" si="88"/>
        <v>0</v>
      </c>
      <c r="EB172" s="3">
        <f t="shared" si="88"/>
        <v>0</v>
      </c>
      <c r="EC172" s="3">
        <f t="shared" si="88"/>
        <v>0</v>
      </c>
      <c r="ED172" s="3">
        <f t="shared" si="88"/>
        <v>0</v>
      </c>
      <c r="EE172" s="3">
        <f t="shared" si="88"/>
        <v>0</v>
      </c>
      <c r="EF172" s="3">
        <f t="shared" si="88"/>
        <v>0</v>
      </c>
      <c r="EG172" s="3">
        <f t="shared" si="88"/>
        <v>0</v>
      </c>
      <c r="EH172" s="3">
        <f t="shared" si="88"/>
        <v>0</v>
      </c>
      <c r="EI172" s="3">
        <f t="shared" si="88"/>
        <v>0</v>
      </c>
      <c r="EJ172" s="3">
        <f t="shared" si="88"/>
        <v>0</v>
      </c>
      <c r="EK172" s="3">
        <f t="shared" si="88"/>
        <v>0</v>
      </c>
      <c r="EL172" s="3">
        <f t="shared" si="88"/>
        <v>0</v>
      </c>
      <c r="EM172" s="3">
        <f t="shared" ref="EM172:FR172" si="89">EM181</f>
        <v>0</v>
      </c>
      <c r="EN172" s="3">
        <f t="shared" si="89"/>
        <v>0</v>
      </c>
      <c r="EO172" s="3">
        <f t="shared" si="89"/>
        <v>0</v>
      </c>
      <c r="EP172" s="3">
        <f t="shared" si="89"/>
        <v>0</v>
      </c>
      <c r="EQ172" s="3">
        <f t="shared" si="89"/>
        <v>0</v>
      </c>
      <c r="ER172" s="3">
        <f t="shared" si="89"/>
        <v>0</v>
      </c>
      <c r="ES172" s="3">
        <f t="shared" si="89"/>
        <v>0</v>
      </c>
      <c r="ET172" s="3">
        <f t="shared" si="89"/>
        <v>0</v>
      </c>
      <c r="EU172" s="3">
        <f t="shared" si="89"/>
        <v>0</v>
      </c>
      <c r="EV172" s="3">
        <f t="shared" si="89"/>
        <v>0</v>
      </c>
      <c r="EW172" s="3">
        <f t="shared" si="89"/>
        <v>0</v>
      </c>
      <c r="EX172" s="3">
        <f t="shared" si="89"/>
        <v>0</v>
      </c>
      <c r="EY172" s="3">
        <f t="shared" si="89"/>
        <v>0</v>
      </c>
      <c r="EZ172" s="3">
        <f t="shared" si="89"/>
        <v>0</v>
      </c>
      <c r="FA172" s="3">
        <f t="shared" si="89"/>
        <v>0</v>
      </c>
      <c r="FB172" s="3">
        <f t="shared" si="89"/>
        <v>0</v>
      </c>
      <c r="FC172" s="3">
        <f t="shared" si="89"/>
        <v>0</v>
      </c>
      <c r="FD172" s="3">
        <f t="shared" si="89"/>
        <v>0</v>
      </c>
      <c r="FE172" s="3">
        <f t="shared" si="89"/>
        <v>0</v>
      </c>
      <c r="FF172" s="3">
        <f t="shared" si="89"/>
        <v>0</v>
      </c>
      <c r="FG172" s="3">
        <f t="shared" si="89"/>
        <v>0</v>
      </c>
      <c r="FH172" s="3">
        <f t="shared" si="89"/>
        <v>0</v>
      </c>
      <c r="FI172" s="3">
        <f t="shared" si="89"/>
        <v>0</v>
      </c>
      <c r="FJ172" s="3">
        <f t="shared" si="89"/>
        <v>0</v>
      </c>
      <c r="FK172" s="3">
        <f t="shared" si="89"/>
        <v>0</v>
      </c>
      <c r="FL172" s="3">
        <f t="shared" si="89"/>
        <v>0</v>
      </c>
      <c r="FM172" s="3">
        <f t="shared" si="89"/>
        <v>0</v>
      </c>
      <c r="FN172" s="3">
        <f t="shared" si="89"/>
        <v>0</v>
      </c>
      <c r="FO172" s="3">
        <f t="shared" si="89"/>
        <v>0</v>
      </c>
      <c r="FP172" s="3">
        <f t="shared" si="89"/>
        <v>0</v>
      </c>
      <c r="FQ172" s="3">
        <f t="shared" si="89"/>
        <v>0</v>
      </c>
      <c r="FR172" s="3">
        <f t="shared" si="89"/>
        <v>0</v>
      </c>
      <c r="FS172" s="3">
        <f t="shared" ref="FS172:GX172" si="90">FS181</f>
        <v>0</v>
      </c>
      <c r="FT172" s="3">
        <f t="shared" si="90"/>
        <v>0</v>
      </c>
      <c r="FU172" s="3">
        <f t="shared" si="90"/>
        <v>0</v>
      </c>
      <c r="FV172" s="3">
        <f t="shared" si="90"/>
        <v>0</v>
      </c>
      <c r="FW172" s="3">
        <f t="shared" si="90"/>
        <v>0</v>
      </c>
      <c r="FX172" s="3">
        <f t="shared" si="90"/>
        <v>0</v>
      </c>
      <c r="FY172" s="3">
        <f t="shared" si="90"/>
        <v>0</v>
      </c>
      <c r="FZ172" s="3">
        <f t="shared" si="90"/>
        <v>0</v>
      </c>
      <c r="GA172" s="3">
        <f t="shared" si="90"/>
        <v>0</v>
      </c>
      <c r="GB172" s="3">
        <f t="shared" si="90"/>
        <v>0</v>
      </c>
      <c r="GC172" s="3">
        <f t="shared" si="90"/>
        <v>0</v>
      </c>
      <c r="GD172" s="3">
        <f t="shared" si="90"/>
        <v>0</v>
      </c>
      <c r="GE172" s="3">
        <f t="shared" si="90"/>
        <v>0</v>
      </c>
      <c r="GF172" s="3">
        <f t="shared" si="90"/>
        <v>0</v>
      </c>
      <c r="GG172" s="3">
        <f t="shared" si="90"/>
        <v>0</v>
      </c>
      <c r="GH172" s="3">
        <f t="shared" si="90"/>
        <v>0</v>
      </c>
      <c r="GI172" s="3">
        <f t="shared" si="90"/>
        <v>0</v>
      </c>
      <c r="GJ172" s="3">
        <f t="shared" si="90"/>
        <v>0</v>
      </c>
      <c r="GK172" s="3">
        <f t="shared" si="90"/>
        <v>0</v>
      </c>
      <c r="GL172" s="3">
        <f t="shared" si="90"/>
        <v>0</v>
      </c>
      <c r="GM172" s="3">
        <f t="shared" si="90"/>
        <v>0</v>
      </c>
      <c r="GN172" s="3">
        <f t="shared" si="90"/>
        <v>0</v>
      </c>
      <c r="GO172" s="3">
        <f t="shared" si="90"/>
        <v>0</v>
      </c>
      <c r="GP172" s="3">
        <f t="shared" si="90"/>
        <v>0</v>
      </c>
      <c r="GQ172" s="3">
        <f t="shared" si="90"/>
        <v>0</v>
      </c>
      <c r="GR172" s="3">
        <f t="shared" si="90"/>
        <v>0</v>
      </c>
      <c r="GS172" s="3">
        <f t="shared" si="90"/>
        <v>0</v>
      </c>
      <c r="GT172" s="3">
        <f t="shared" si="90"/>
        <v>0</v>
      </c>
      <c r="GU172" s="3">
        <f t="shared" si="90"/>
        <v>0</v>
      </c>
      <c r="GV172" s="3">
        <f t="shared" si="90"/>
        <v>0</v>
      </c>
      <c r="GW172" s="3">
        <f t="shared" si="90"/>
        <v>0</v>
      </c>
      <c r="GX172" s="3">
        <f t="shared" si="90"/>
        <v>0</v>
      </c>
    </row>
    <row r="174" spans="1:245">
      <c r="A174">
        <v>17</v>
      </c>
      <c r="B174">
        <v>1</v>
      </c>
      <c r="C174">
        <f>ROW(SmtRes!A322)</f>
        <v>322</v>
      </c>
      <c r="D174">
        <f>ROW(EtalonRes!A327)</f>
        <v>327</v>
      </c>
      <c r="E174" t="s">
        <v>3</v>
      </c>
      <c r="F174" t="s">
        <v>300</v>
      </c>
      <c r="G174" t="s">
        <v>301</v>
      </c>
      <c r="H174" t="s">
        <v>275</v>
      </c>
      <c r="I174">
        <f>ROUND(3/100,7)</f>
        <v>0.03</v>
      </c>
      <c r="J174">
        <v>0</v>
      </c>
      <c r="K174">
        <f>ROUND(3/100,7)</f>
        <v>0.03</v>
      </c>
      <c r="O174">
        <f t="shared" ref="O174:O179" si="91">ROUND(CP174,2)</f>
        <v>499.98</v>
      </c>
      <c r="P174">
        <f>SUMIF(SmtRes!AQ321:'SmtRes'!AQ322,"=1",SmtRes!DF321:'SmtRes'!DF322)</f>
        <v>0</v>
      </c>
      <c r="Q174">
        <f>SUMIF(SmtRes!AQ321:'SmtRes'!AQ322,"=1",SmtRes!DG321:'SmtRes'!DG322)</f>
        <v>0</v>
      </c>
      <c r="R174">
        <f>SUMIF(SmtRes!AQ321:'SmtRes'!AQ322,"=1",SmtRes!DH321:'SmtRes'!DH322)</f>
        <v>0</v>
      </c>
      <c r="S174">
        <f>SUMIF(SmtRes!AQ321:'SmtRes'!AQ322,"=1",SmtRes!DI321:'SmtRes'!DI322)</f>
        <v>499.98</v>
      </c>
      <c r="T174">
        <f t="shared" ref="T174:T179" si="92">ROUND(CU174*I174,2)</f>
        <v>0</v>
      </c>
      <c r="U174">
        <f>SUMIF(SmtRes!AQ321:'SmtRes'!AQ322,"=1",SmtRes!CV321:'SmtRes'!CV322)</f>
        <v>1.2</v>
      </c>
      <c r="V174">
        <f>SUMIF(SmtRes!AQ321:'SmtRes'!AQ322,"=1",SmtRes!CW321:'SmtRes'!CW322)</f>
        <v>0</v>
      </c>
      <c r="W174">
        <f t="shared" ref="W174:W179" si="93">ROUND(CX174*I174,2)</f>
        <v>0</v>
      </c>
      <c r="X174">
        <f t="shared" ref="X174:Y179" si="94">ROUND(CY174,2)</f>
        <v>514.98</v>
      </c>
      <c r="Y174">
        <f t="shared" si="94"/>
        <v>359.99</v>
      </c>
      <c r="AA174">
        <v>-1</v>
      </c>
      <c r="AB174">
        <f t="shared" ref="AB174:AB179" si="95">ROUND((AC174+AD174+AF174),6)</f>
        <v>16666</v>
      </c>
      <c r="AC174">
        <f>ROUND((0),6)</f>
        <v>0</v>
      </c>
      <c r="AD174">
        <f>ROUND((((0)-(0))+AE174),6)</f>
        <v>0</v>
      </c>
      <c r="AE174">
        <f>ROUND((0),6)</f>
        <v>0</v>
      </c>
      <c r="AF174">
        <f>ROUND((SUM(SmtRes!BT321:'SmtRes'!BT322)),6)</f>
        <v>16666</v>
      </c>
      <c r="AG174">
        <f t="shared" ref="AG174:AG179" si="96">ROUND((AP174),6)</f>
        <v>0</v>
      </c>
      <c r="AH174">
        <f>(SUM(SmtRes!BU321:'SmtRes'!BU322))</f>
        <v>40</v>
      </c>
      <c r="AI174">
        <f>(0)</f>
        <v>0</v>
      </c>
      <c r="AJ174">
        <f t="shared" ref="AJ174:AJ179" si="97">(AS174)</f>
        <v>0</v>
      </c>
      <c r="AK174">
        <v>16666</v>
      </c>
      <c r="AL174">
        <v>0</v>
      </c>
      <c r="AM174">
        <v>0</v>
      </c>
      <c r="AN174">
        <v>0</v>
      </c>
      <c r="AO174">
        <v>16666</v>
      </c>
      <c r="AP174">
        <v>0</v>
      </c>
      <c r="AQ174">
        <v>40</v>
      </c>
      <c r="AR174">
        <v>0</v>
      </c>
      <c r="AS174">
        <v>0</v>
      </c>
      <c r="AT174">
        <v>103</v>
      </c>
      <c r="AU174">
        <v>72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302</v>
      </c>
      <c r="BM174">
        <v>47001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72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ref="CP174:CP179" si="98">(P174+Q174+S174+R174)</f>
        <v>499.98</v>
      </c>
      <c r="CQ174">
        <f>SUMIF(SmtRes!AQ321:'SmtRes'!AQ322,"=1",SmtRes!AA321:'SmtRes'!AA322)</f>
        <v>0</v>
      </c>
      <c r="CR174">
        <f>SUMIF(SmtRes!AQ321:'SmtRes'!AQ322,"=1",SmtRes!AB321:'SmtRes'!AB322)</f>
        <v>0</v>
      </c>
      <c r="CS174">
        <f>SUMIF(SmtRes!AQ321:'SmtRes'!AQ322,"=1",SmtRes!AC321:'SmtRes'!AC322)</f>
        <v>0</v>
      </c>
      <c r="CT174">
        <f>SUMIF(SmtRes!AQ321:'SmtRes'!AQ322,"=1",SmtRes!AD321:'SmtRes'!AD322)</f>
        <v>416.65</v>
      </c>
      <c r="CU174">
        <f t="shared" ref="CU174:CU179" si="99">AG174</f>
        <v>0</v>
      </c>
      <c r="CV174">
        <f>SUMIF(SmtRes!AQ321:'SmtRes'!AQ322,"=1",SmtRes!BU321:'SmtRes'!BU322)</f>
        <v>40</v>
      </c>
      <c r="CW174">
        <f>SUMIF(SmtRes!AQ321:'SmtRes'!AQ322,"=1",SmtRes!BV321:'SmtRes'!BV322)</f>
        <v>0</v>
      </c>
      <c r="CX174">
        <f t="shared" ref="CX174:CX179" si="100">AJ174</f>
        <v>0</v>
      </c>
      <c r="CY174">
        <f t="shared" ref="CY174:CY179" si="101">(((S174+R174)*AT174)/100)</f>
        <v>514.97940000000006</v>
      </c>
      <c r="CZ174">
        <f t="shared" ref="CZ174:CZ179" si="102">(((S174+R174)*AU174)/100)</f>
        <v>359.98559999999998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1005</v>
      </c>
      <c r="DV174" t="s">
        <v>275</v>
      </c>
      <c r="DW174" t="s">
        <v>275</v>
      </c>
      <c r="DX174">
        <v>100</v>
      </c>
      <c r="DZ174" t="s">
        <v>3</v>
      </c>
      <c r="EA174" t="s">
        <v>3</v>
      </c>
      <c r="EB174" t="s">
        <v>3</v>
      </c>
      <c r="EC174" t="s">
        <v>3</v>
      </c>
      <c r="EE174">
        <v>63386838</v>
      </c>
      <c r="EF174">
        <v>2</v>
      </c>
      <c r="EG174" t="s">
        <v>25</v>
      </c>
      <c r="EH174">
        <v>41</v>
      </c>
      <c r="EI174" t="s">
        <v>303</v>
      </c>
      <c r="EJ174">
        <v>1</v>
      </c>
      <c r="EK174">
        <v>47001</v>
      </c>
      <c r="EL174" t="s">
        <v>303</v>
      </c>
      <c r="EM174" t="s">
        <v>304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40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103</v>
      </c>
      <c r="FY174">
        <v>72</v>
      </c>
      <c r="GA174" t="s">
        <v>3</v>
      </c>
      <c r="GD174">
        <v>1</v>
      </c>
      <c r="GF174">
        <v>829699853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ref="GL174:GL179" si="103">ROUND(IF(AND(BH174=3,BI174=3,FS174&lt;&gt;0),P174,0),2)</f>
        <v>0</v>
      </c>
      <c r="GM174">
        <f t="shared" ref="GM174:GM179" si="104">ROUND(O174+X174+Y174,2)+GX174</f>
        <v>1374.95</v>
      </c>
      <c r="GN174">
        <f t="shared" ref="GN174:GN179" si="105">IF(OR(BI174=0,BI174=1),GM174-GX174,0)</f>
        <v>1374.95</v>
      </c>
      <c r="GO174">
        <f t="shared" ref="GO174:GO179" si="106">IF(BI174=2,GM174-GX174,0)</f>
        <v>0</v>
      </c>
      <c r="GP174">
        <f t="shared" ref="GP174:GP179" si="107">IF(BI174=4,GM174-GX174,0)</f>
        <v>0</v>
      </c>
      <c r="GR174">
        <v>0</v>
      </c>
      <c r="GS174">
        <v>3</v>
      </c>
      <c r="GT174">
        <v>0</v>
      </c>
      <c r="GU174" t="s">
        <v>3</v>
      </c>
      <c r="GV174">
        <f t="shared" ref="GV174:GV179" si="108">ROUND((GT174),6)</f>
        <v>0</v>
      </c>
      <c r="GW174">
        <v>1</v>
      </c>
      <c r="GX174">
        <f t="shared" ref="GX174:GX179" si="109">ROUND(HC174*I174,2)</f>
        <v>0</v>
      </c>
      <c r="HA174">
        <v>0</v>
      </c>
      <c r="HB174">
        <v>0</v>
      </c>
      <c r="HC174">
        <f t="shared" ref="HC174:HC179" si="110">GV174*GW174</f>
        <v>0</v>
      </c>
      <c r="HE174" t="s">
        <v>3</v>
      </c>
      <c r="HF174" t="s">
        <v>3</v>
      </c>
      <c r="HM174" t="s">
        <v>3</v>
      </c>
      <c r="HN174" t="s">
        <v>305</v>
      </c>
      <c r="HO174" t="s">
        <v>306</v>
      </c>
      <c r="HP174" t="s">
        <v>303</v>
      </c>
      <c r="HQ174" t="s">
        <v>303</v>
      </c>
      <c r="HS174">
        <v>0</v>
      </c>
      <c r="IK174">
        <v>0</v>
      </c>
    </row>
    <row r="175" spans="1:245">
      <c r="A175">
        <v>18</v>
      </c>
      <c r="B175">
        <v>1</v>
      </c>
      <c r="C175">
        <v>322</v>
      </c>
      <c r="E175" t="s">
        <v>3</v>
      </c>
      <c r="F175" t="s">
        <v>307</v>
      </c>
      <c r="G175" t="s">
        <v>308</v>
      </c>
      <c r="H175" t="s">
        <v>71</v>
      </c>
      <c r="I175">
        <f>I174*J175</f>
        <v>0.45</v>
      </c>
      <c r="J175">
        <v>15.000000000000002</v>
      </c>
      <c r="K175">
        <v>15</v>
      </c>
      <c r="O175">
        <f t="shared" si="91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92"/>
        <v>0</v>
      </c>
      <c r="U175">
        <f>ROUND(CV175*I175,7)</f>
        <v>0</v>
      </c>
      <c r="V175">
        <f>ROUND(CW175*I175,7)</f>
        <v>0</v>
      </c>
      <c r="W175">
        <f t="shared" si="93"/>
        <v>0</v>
      </c>
      <c r="X175">
        <f t="shared" si="94"/>
        <v>0</v>
      </c>
      <c r="Y175">
        <f t="shared" si="94"/>
        <v>0</v>
      </c>
      <c r="AA175">
        <v>-1</v>
      </c>
      <c r="AB175">
        <f t="shared" si="95"/>
        <v>0</v>
      </c>
      <c r="AC175">
        <f>ROUND((ES175),6)</f>
        <v>0</v>
      </c>
      <c r="AD175">
        <f>ROUND((((ET175)-(EU175))+AE175),6)</f>
        <v>0</v>
      </c>
      <c r="AE175">
        <f>ROUND((EU175),6)</f>
        <v>0</v>
      </c>
      <c r="AF175">
        <f>ROUND((EV175),6)</f>
        <v>0</v>
      </c>
      <c r="AG175">
        <f t="shared" si="96"/>
        <v>0</v>
      </c>
      <c r="AH175">
        <f>(EW175)</f>
        <v>0</v>
      </c>
      <c r="AI175">
        <f>(EX175)</f>
        <v>0</v>
      </c>
      <c r="AJ175">
        <f t="shared" si="97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72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47001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72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98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99"/>
        <v>0</v>
      </c>
      <c r="CV175">
        <f>AH175</f>
        <v>0</v>
      </c>
      <c r="CW175">
        <f>AI175</f>
        <v>0</v>
      </c>
      <c r="CX175">
        <f t="shared" si="100"/>
        <v>0</v>
      </c>
      <c r="CY175">
        <f t="shared" si="101"/>
        <v>0</v>
      </c>
      <c r="CZ175">
        <f t="shared" si="10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1007</v>
      </c>
      <c r="DV175" t="s">
        <v>71</v>
      </c>
      <c r="DW175" t="s">
        <v>71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63386838</v>
      </c>
      <c r="EF175">
        <v>2</v>
      </c>
      <c r="EG175" t="s">
        <v>25</v>
      </c>
      <c r="EH175">
        <v>41</v>
      </c>
      <c r="EI175" t="s">
        <v>303</v>
      </c>
      <c r="EJ175">
        <v>1</v>
      </c>
      <c r="EK175">
        <v>47001</v>
      </c>
      <c r="EL175" t="s">
        <v>303</v>
      </c>
      <c r="EM175" t="s">
        <v>304</v>
      </c>
      <c r="EO175" t="s">
        <v>3</v>
      </c>
      <c r="EQ175">
        <v>1024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103</v>
      </c>
      <c r="FY175">
        <v>72</v>
      </c>
      <c r="GA175" t="s">
        <v>3</v>
      </c>
      <c r="GD175">
        <v>1</v>
      </c>
      <c r="GF175">
        <v>1473101311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03"/>
        <v>0</v>
      </c>
      <c r="GM175">
        <f t="shared" si="104"/>
        <v>0</v>
      </c>
      <c r="GN175">
        <f t="shared" si="105"/>
        <v>0</v>
      </c>
      <c r="GO175">
        <f t="shared" si="106"/>
        <v>0</v>
      </c>
      <c r="GP175">
        <f t="shared" si="107"/>
        <v>0</v>
      </c>
      <c r="GR175">
        <v>0</v>
      </c>
      <c r="GS175">
        <v>3</v>
      </c>
      <c r="GT175">
        <v>0</v>
      </c>
      <c r="GU175" t="s">
        <v>3</v>
      </c>
      <c r="GV175">
        <f t="shared" si="108"/>
        <v>0</v>
      </c>
      <c r="GW175">
        <v>1</v>
      </c>
      <c r="GX175">
        <f t="shared" si="109"/>
        <v>0</v>
      </c>
      <c r="HA175">
        <v>0</v>
      </c>
      <c r="HB175">
        <v>0</v>
      </c>
      <c r="HC175">
        <f t="shared" si="110"/>
        <v>0</v>
      </c>
      <c r="HE175" t="s">
        <v>3</v>
      </c>
      <c r="HF175" t="s">
        <v>3</v>
      </c>
      <c r="HM175" t="s">
        <v>3</v>
      </c>
      <c r="HN175" t="s">
        <v>305</v>
      </c>
      <c r="HO175" t="s">
        <v>306</v>
      </c>
      <c r="HP175" t="s">
        <v>303</v>
      </c>
      <c r="HQ175" t="s">
        <v>303</v>
      </c>
      <c r="HS175">
        <v>0</v>
      </c>
      <c r="IK175">
        <v>0</v>
      </c>
    </row>
    <row r="176" spans="1:245">
      <c r="A176">
        <v>17</v>
      </c>
      <c r="B176">
        <v>1</v>
      </c>
      <c r="C176">
        <f>ROW(SmtRes!A324)</f>
        <v>324</v>
      </c>
      <c r="D176">
        <f>ROW(EtalonRes!A329)</f>
        <v>329</v>
      </c>
      <c r="E176" t="s">
        <v>3</v>
      </c>
      <c r="F176" t="s">
        <v>309</v>
      </c>
      <c r="G176" t="s">
        <v>310</v>
      </c>
      <c r="H176" t="s">
        <v>275</v>
      </c>
      <c r="I176">
        <f>ROUND(-3/100,7)</f>
        <v>-0.03</v>
      </c>
      <c r="J176">
        <v>0</v>
      </c>
      <c r="K176">
        <f>ROUND(-3/100,7)</f>
        <v>-0.03</v>
      </c>
      <c r="O176">
        <f t="shared" si="91"/>
        <v>-68.37</v>
      </c>
      <c r="P176">
        <f>SUMIF(SmtRes!AQ323:'SmtRes'!AQ324,"=1",SmtRes!DF323:'SmtRes'!DF324)</f>
        <v>0</v>
      </c>
      <c r="Q176">
        <f>SUMIF(SmtRes!AQ323:'SmtRes'!AQ324,"=1",SmtRes!DG323:'SmtRes'!DG324)</f>
        <v>0</v>
      </c>
      <c r="R176">
        <f>SUMIF(SmtRes!AQ323:'SmtRes'!AQ324,"=1",SmtRes!DH323:'SmtRes'!DH324)</f>
        <v>0</v>
      </c>
      <c r="S176">
        <f>SUMIF(SmtRes!AQ323:'SmtRes'!AQ324,"=1",SmtRes!DI323:'SmtRes'!DI324)</f>
        <v>-68.37</v>
      </c>
      <c r="T176">
        <f t="shared" si="92"/>
        <v>0</v>
      </c>
      <c r="U176">
        <f>SUMIF(SmtRes!AQ323:'SmtRes'!AQ324,"=1",SmtRes!CV323:'SmtRes'!CV324)</f>
        <v>-0.1641</v>
      </c>
      <c r="V176">
        <f>SUMIF(SmtRes!AQ323:'SmtRes'!AQ324,"=1",SmtRes!CW323:'SmtRes'!CW324)</f>
        <v>0</v>
      </c>
      <c r="W176">
        <f t="shared" si="93"/>
        <v>0</v>
      </c>
      <c r="X176">
        <f t="shared" si="94"/>
        <v>-70.42</v>
      </c>
      <c r="Y176">
        <f t="shared" si="94"/>
        <v>-49.23</v>
      </c>
      <c r="AA176">
        <v>-1</v>
      </c>
      <c r="AB176">
        <f t="shared" si="95"/>
        <v>2279.0754999999999</v>
      </c>
      <c r="AC176">
        <f>ROUND((0),6)</f>
        <v>0</v>
      </c>
      <c r="AD176">
        <f>ROUND((((0)-(0))+AE176),6)</f>
        <v>0</v>
      </c>
      <c r="AE176">
        <f>ROUND((0),6)</f>
        <v>0</v>
      </c>
      <c r="AF176">
        <f>ROUND((SUM(SmtRes!BT323:'SmtRes'!BT324)),6)</f>
        <v>2279.0754999999999</v>
      </c>
      <c r="AG176">
        <f t="shared" si="96"/>
        <v>0</v>
      </c>
      <c r="AH176">
        <f>(SUM(SmtRes!BU323:'SmtRes'!BU324))</f>
        <v>5.47</v>
      </c>
      <c r="AI176">
        <f>(0)</f>
        <v>0</v>
      </c>
      <c r="AJ176">
        <f t="shared" si="97"/>
        <v>0</v>
      </c>
      <c r="AK176">
        <v>2279.0754999999999</v>
      </c>
      <c r="AL176">
        <v>0</v>
      </c>
      <c r="AM176">
        <v>0</v>
      </c>
      <c r="AN176">
        <v>0</v>
      </c>
      <c r="AO176">
        <v>2279.0754999999999</v>
      </c>
      <c r="AP176">
        <v>0</v>
      </c>
      <c r="AQ176">
        <v>5.47</v>
      </c>
      <c r="AR176">
        <v>0</v>
      </c>
      <c r="AS176">
        <v>0</v>
      </c>
      <c r="AT176">
        <v>103</v>
      </c>
      <c r="AU176">
        <v>72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311</v>
      </c>
      <c r="BM176">
        <v>47001</v>
      </c>
      <c r="BN176">
        <v>0</v>
      </c>
      <c r="BO176" t="s">
        <v>3</v>
      </c>
      <c r="BP176">
        <v>0</v>
      </c>
      <c r="BQ176">
        <v>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103</v>
      </c>
      <c r="CA176">
        <v>72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98"/>
        <v>-68.37</v>
      </c>
      <c r="CQ176">
        <f>SUMIF(SmtRes!AQ323:'SmtRes'!AQ324,"=1",SmtRes!AA323:'SmtRes'!AA324)</f>
        <v>0</v>
      </c>
      <c r="CR176">
        <f>SUMIF(SmtRes!AQ323:'SmtRes'!AQ324,"=1",SmtRes!AB323:'SmtRes'!AB324)</f>
        <v>0</v>
      </c>
      <c r="CS176">
        <f>SUMIF(SmtRes!AQ323:'SmtRes'!AQ324,"=1",SmtRes!AC323:'SmtRes'!AC324)</f>
        <v>0</v>
      </c>
      <c r="CT176">
        <f>SUMIF(SmtRes!AQ323:'SmtRes'!AQ324,"=1",SmtRes!AD323:'SmtRes'!AD324)</f>
        <v>416.65</v>
      </c>
      <c r="CU176">
        <f t="shared" si="99"/>
        <v>0</v>
      </c>
      <c r="CV176">
        <f>SUMIF(SmtRes!AQ323:'SmtRes'!AQ324,"=1",SmtRes!BU323:'SmtRes'!BU324)</f>
        <v>5.47</v>
      </c>
      <c r="CW176">
        <f>SUMIF(SmtRes!AQ323:'SmtRes'!AQ324,"=1",SmtRes!BV323:'SmtRes'!BV324)</f>
        <v>0</v>
      </c>
      <c r="CX176">
        <f t="shared" si="100"/>
        <v>0</v>
      </c>
      <c r="CY176">
        <f t="shared" si="101"/>
        <v>-70.42110000000001</v>
      </c>
      <c r="CZ176">
        <f t="shared" si="102"/>
        <v>-49.226400000000005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1005</v>
      </c>
      <c r="DV176" t="s">
        <v>275</v>
      </c>
      <c r="DW176" t="s">
        <v>275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63386838</v>
      </c>
      <c r="EF176">
        <v>2</v>
      </c>
      <c r="EG176" t="s">
        <v>25</v>
      </c>
      <c r="EH176">
        <v>41</v>
      </c>
      <c r="EI176" t="s">
        <v>303</v>
      </c>
      <c r="EJ176">
        <v>1</v>
      </c>
      <c r="EK176">
        <v>47001</v>
      </c>
      <c r="EL176" t="s">
        <v>303</v>
      </c>
      <c r="EM176" t="s">
        <v>304</v>
      </c>
      <c r="EO176" t="s">
        <v>3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5.47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103</v>
      </c>
      <c r="FY176">
        <v>72</v>
      </c>
      <c r="GA176" t="s">
        <v>3</v>
      </c>
      <c r="GD176">
        <v>1</v>
      </c>
      <c r="GF176">
        <v>-1921449420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03"/>
        <v>0</v>
      </c>
      <c r="GM176">
        <f t="shared" si="104"/>
        <v>-188.02</v>
      </c>
      <c r="GN176">
        <f t="shared" si="105"/>
        <v>-188.02</v>
      </c>
      <c r="GO176">
        <f t="shared" si="106"/>
        <v>0</v>
      </c>
      <c r="GP176">
        <f t="shared" si="107"/>
        <v>0</v>
      </c>
      <c r="GR176">
        <v>0</v>
      </c>
      <c r="GS176">
        <v>3</v>
      </c>
      <c r="GT176">
        <v>0</v>
      </c>
      <c r="GU176" t="s">
        <v>3</v>
      </c>
      <c r="GV176">
        <f t="shared" si="108"/>
        <v>0</v>
      </c>
      <c r="GW176">
        <v>1</v>
      </c>
      <c r="GX176">
        <f t="shared" si="109"/>
        <v>0</v>
      </c>
      <c r="HA176">
        <v>0</v>
      </c>
      <c r="HB176">
        <v>0</v>
      </c>
      <c r="HC176">
        <f t="shared" si="110"/>
        <v>0</v>
      </c>
      <c r="HE176" t="s">
        <v>3</v>
      </c>
      <c r="HF176" t="s">
        <v>3</v>
      </c>
      <c r="HM176" t="s">
        <v>3</v>
      </c>
      <c r="HN176" t="s">
        <v>305</v>
      </c>
      <c r="HO176" t="s">
        <v>306</v>
      </c>
      <c r="HP176" t="s">
        <v>303</v>
      </c>
      <c r="HQ176" t="s">
        <v>303</v>
      </c>
      <c r="HS176">
        <v>0</v>
      </c>
      <c r="IK176">
        <v>0</v>
      </c>
    </row>
    <row r="177" spans="1:245">
      <c r="A177">
        <v>18</v>
      </c>
      <c r="B177">
        <v>1</v>
      </c>
      <c r="C177">
        <v>324</v>
      </c>
      <c r="E177" t="s">
        <v>3</v>
      </c>
      <c r="F177" t="s">
        <v>307</v>
      </c>
      <c r="G177" t="s">
        <v>308</v>
      </c>
      <c r="H177" t="s">
        <v>71</v>
      </c>
      <c r="I177">
        <f>I176*J177</f>
        <v>-0.15</v>
      </c>
      <c r="J177">
        <v>5</v>
      </c>
      <c r="K177">
        <v>5</v>
      </c>
      <c r="O177">
        <f t="shared" si="91"/>
        <v>0</v>
      </c>
      <c r="P177">
        <f>ROUND(CQ177*I177,2)</f>
        <v>0</v>
      </c>
      <c r="Q177">
        <f>ROUND(CR177*I177,2)</f>
        <v>0</v>
      </c>
      <c r="R177">
        <f>ROUND(CS177*I177,2)</f>
        <v>0</v>
      </c>
      <c r="S177">
        <f>ROUND(CT177*I177,2)</f>
        <v>0</v>
      </c>
      <c r="T177">
        <f t="shared" si="92"/>
        <v>0</v>
      </c>
      <c r="U177">
        <f>ROUND(CV177*I177,7)</f>
        <v>0</v>
      </c>
      <c r="V177">
        <f>ROUND(CW177*I177,7)</f>
        <v>0</v>
      </c>
      <c r="W177">
        <f t="shared" si="93"/>
        <v>0</v>
      </c>
      <c r="X177">
        <f t="shared" si="94"/>
        <v>0</v>
      </c>
      <c r="Y177">
        <f t="shared" si="94"/>
        <v>0</v>
      </c>
      <c r="AA177">
        <v>-1</v>
      </c>
      <c r="AB177">
        <f t="shared" si="95"/>
        <v>0</v>
      </c>
      <c r="AC177">
        <f>ROUND((ES177),6)</f>
        <v>0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 t="shared" si="96"/>
        <v>0</v>
      </c>
      <c r="AH177">
        <f>(EW177)</f>
        <v>0</v>
      </c>
      <c r="AI177">
        <f>(EX177)</f>
        <v>0</v>
      </c>
      <c r="AJ177">
        <f t="shared" si="97"/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103</v>
      </c>
      <c r="AU177">
        <v>72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47001</v>
      </c>
      <c r="BN177">
        <v>0</v>
      </c>
      <c r="BO177" t="s">
        <v>3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103</v>
      </c>
      <c r="CA177">
        <v>72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98"/>
        <v>0</v>
      </c>
      <c r="CQ177">
        <f>ROUND(AL177*BC177,2)</f>
        <v>0</v>
      </c>
      <c r="CR177">
        <f>ROUND(AM177*BB177,2)</f>
        <v>0</v>
      </c>
      <c r="CS177">
        <f>ROUND(AN177*BS177,2)</f>
        <v>0</v>
      </c>
      <c r="CT177">
        <f>ROUND(AO177*BA177,2)</f>
        <v>0</v>
      </c>
      <c r="CU177">
        <f t="shared" si="99"/>
        <v>0</v>
      </c>
      <c r="CV177">
        <f>AH177</f>
        <v>0</v>
      </c>
      <c r="CW177">
        <f>AI177</f>
        <v>0</v>
      </c>
      <c r="CX177">
        <f t="shared" si="100"/>
        <v>0</v>
      </c>
      <c r="CY177">
        <f t="shared" si="101"/>
        <v>0</v>
      </c>
      <c r="CZ177">
        <f t="shared" si="10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1007</v>
      </c>
      <c r="DV177" t="s">
        <v>71</v>
      </c>
      <c r="DW177" t="s">
        <v>71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63386838</v>
      </c>
      <c r="EF177">
        <v>2</v>
      </c>
      <c r="EG177" t="s">
        <v>25</v>
      </c>
      <c r="EH177">
        <v>41</v>
      </c>
      <c r="EI177" t="s">
        <v>303</v>
      </c>
      <c r="EJ177">
        <v>1</v>
      </c>
      <c r="EK177">
        <v>47001</v>
      </c>
      <c r="EL177" t="s">
        <v>303</v>
      </c>
      <c r="EM177" t="s">
        <v>304</v>
      </c>
      <c r="EO177" t="s">
        <v>3</v>
      </c>
      <c r="EQ177">
        <v>1024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103</v>
      </c>
      <c r="FY177">
        <v>72</v>
      </c>
      <c r="GA177" t="s">
        <v>3</v>
      </c>
      <c r="GD177">
        <v>1</v>
      </c>
      <c r="GF177">
        <v>1473101311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03"/>
        <v>0</v>
      </c>
      <c r="GM177">
        <f t="shared" si="104"/>
        <v>0</v>
      </c>
      <c r="GN177">
        <f t="shared" si="105"/>
        <v>0</v>
      </c>
      <c r="GO177">
        <f t="shared" si="106"/>
        <v>0</v>
      </c>
      <c r="GP177">
        <f t="shared" si="107"/>
        <v>0</v>
      </c>
      <c r="GR177">
        <v>0</v>
      </c>
      <c r="GS177">
        <v>3</v>
      </c>
      <c r="GT177">
        <v>0</v>
      </c>
      <c r="GU177" t="s">
        <v>3</v>
      </c>
      <c r="GV177">
        <f t="shared" si="108"/>
        <v>0</v>
      </c>
      <c r="GW177">
        <v>1</v>
      </c>
      <c r="GX177">
        <f t="shared" si="109"/>
        <v>0</v>
      </c>
      <c r="HA177">
        <v>0</v>
      </c>
      <c r="HB177">
        <v>0</v>
      </c>
      <c r="HC177">
        <f t="shared" si="110"/>
        <v>0</v>
      </c>
      <c r="HE177" t="s">
        <v>3</v>
      </c>
      <c r="HF177" t="s">
        <v>3</v>
      </c>
      <c r="HM177" t="s">
        <v>3</v>
      </c>
      <c r="HN177" t="s">
        <v>305</v>
      </c>
      <c r="HO177" t="s">
        <v>306</v>
      </c>
      <c r="HP177" t="s">
        <v>303</v>
      </c>
      <c r="HQ177" t="s">
        <v>303</v>
      </c>
      <c r="HS177">
        <v>0</v>
      </c>
      <c r="IK177">
        <v>0</v>
      </c>
    </row>
    <row r="178" spans="1:245">
      <c r="A178">
        <v>17</v>
      </c>
      <c r="B178">
        <v>1</v>
      </c>
      <c r="C178">
        <f>ROW(SmtRes!A330)</f>
        <v>330</v>
      </c>
      <c r="D178">
        <f>ROW(EtalonRes!A335)</f>
        <v>335</v>
      </c>
      <c r="E178" t="s">
        <v>3</v>
      </c>
      <c r="F178" t="s">
        <v>312</v>
      </c>
      <c r="G178" t="s">
        <v>313</v>
      </c>
      <c r="H178" t="s">
        <v>275</v>
      </c>
      <c r="I178">
        <f>ROUND(3/100,7)</f>
        <v>0.03</v>
      </c>
      <c r="J178">
        <v>0</v>
      </c>
      <c r="K178">
        <f>ROUND(3/100,7)</f>
        <v>0.03</v>
      </c>
      <c r="O178">
        <f t="shared" si="91"/>
        <v>150.28</v>
      </c>
      <c r="P178">
        <f>SUMIF(SmtRes!AQ325:'SmtRes'!AQ330,"=1",SmtRes!DF325:'SmtRes'!DF330)</f>
        <v>9.86</v>
      </c>
      <c r="Q178">
        <f>SUMIF(SmtRes!AQ325:'SmtRes'!AQ330,"=1",SmtRes!DG325:'SmtRes'!DG330)</f>
        <v>50.45</v>
      </c>
      <c r="R178">
        <f>SUMIF(SmtRes!AQ325:'SmtRes'!AQ330,"=1",SmtRes!DH325:'SmtRes'!DH330)</f>
        <v>19.62</v>
      </c>
      <c r="S178">
        <f>SUMIF(SmtRes!AQ325:'SmtRes'!AQ330,"=1",SmtRes!DI325:'SmtRes'!DI330)</f>
        <v>70.349999999999994</v>
      </c>
      <c r="T178">
        <f t="shared" si="92"/>
        <v>0</v>
      </c>
      <c r="U178">
        <f>SUMIF(SmtRes!AQ325:'SmtRes'!AQ330,"=1",SmtRes!CV325:'SmtRes'!CV330)</f>
        <v>0.1701</v>
      </c>
      <c r="V178">
        <f>SUMIF(SmtRes!AQ325:'SmtRes'!AQ330,"=1",SmtRes!CW325:'SmtRes'!CW330)</f>
        <v>3.9E-2</v>
      </c>
      <c r="W178">
        <f t="shared" si="93"/>
        <v>0</v>
      </c>
      <c r="X178">
        <f t="shared" si="94"/>
        <v>92.67</v>
      </c>
      <c r="Y178">
        <f t="shared" si="94"/>
        <v>64.78</v>
      </c>
      <c r="AA178">
        <v>-1</v>
      </c>
      <c r="AB178">
        <f t="shared" si="95"/>
        <v>4058.1576</v>
      </c>
      <c r="AC178">
        <f>ROUND((SUM(SmtRes!BQ325:'SmtRes'!BQ330)),6)</f>
        <v>357.1</v>
      </c>
      <c r="AD178">
        <f>ROUND((((SUM(SmtRes!BR325:'SmtRes'!BR330))-(SUM(SmtRes!BS325:'SmtRes'!BS330)))+AE178),6)</f>
        <v>1356.0820000000001</v>
      </c>
      <c r="AE178">
        <f>ROUND((SUM(SmtRes!BS325:'SmtRes'!BS330)),6)</f>
        <v>653.87400000000002</v>
      </c>
      <c r="AF178">
        <f>ROUND((SUM(SmtRes!BT325:'SmtRes'!BT330)),6)</f>
        <v>2344.9756000000002</v>
      </c>
      <c r="AG178">
        <f t="shared" si="96"/>
        <v>0</v>
      </c>
      <c r="AH178">
        <f>(SUM(SmtRes!BU325:'SmtRes'!BU330))</f>
        <v>5.67</v>
      </c>
      <c r="AI178">
        <f>(SUM(SmtRes!BV325:'SmtRes'!BV330))</f>
        <v>1.3</v>
      </c>
      <c r="AJ178">
        <f t="shared" si="97"/>
        <v>0</v>
      </c>
      <c r="AK178">
        <v>4712.0316000000003</v>
      </c>
      <c r="AL178">
        <v>357.1</v>
      </c>
      <c r="AM178">
        <v>1356.0820000000001</v>
      </c>
      <c r="AN178">
        <v>653.87400000000002</v>
      </c>
      <c r="AO178">
        <v>2344.9755999999998</v>
      </c>
      <c r="AP178">
        <v>0</v>
      </c>
      <c r="AQ178">
        <v>5.67</v>
      </c>
      <c r="AR178">
        <v>1.3</v>
      </c>
      <c r="AS178">
        <v>0</v>
      </c>
      <c r="AT178">
        <v>103</v>
      </c>
      <c r="AU178">
        <v>72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314</v>
      </c>
      <c r="BM178">
        <v>47001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72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98"/>
        <v>150.28</v>
      </c>
      <c r="CQ178">
        <f>SUMIF(SmtRes!AQ325:'SmtRes'!AQ330,"=1",SmtRes!AA325:'SmtRes'!AA330)</f>
        <v>32.85</v>
      </c>
      <c r="CR178">
        <f>SUMIF(SmtRes!AQ325:'SmtRes'!AQ330,"=1",SmtRes!AB325:'SmtRes'!AB330)</f>
        <v>1293.49</v>
      </c>
      <c r="CS178">
        <f>SUMIF(SmtRes!AQ325:'SmtRes'!AQ330,"=1",SmtRes!AC325:'SmtRes'!AC330)</f>
        <v>502.98</v>
      </c>
      <c r="CT178">
        <f>SUMIF(SmtRes!AQ325:'SmtRes'!AQ330,"=1",SmtRes!AD325:'SmtRes'!AD330)</f>
        <v>855.81999999999994</v>
      </c>
      <c r="CU178">
        <f t="shared" si="99"/>
        <v>0</v>
      </c>
      <c r="CV178">
        <f>SUMIF(SmtRes!AQ325:'SmtRes'!AQ330,"=1",SmtRes!BU325:'SmtRes'!BU330)</f>
        <v>5.67</v>
      </c>
      <c r="CW178">
        <f>SUMIF(SmtRes!AQ325:'SmtRes'!AQ330,"=1",SmtRes!BV325:'SmtRes'!BV330)</f>
        <v>1.3</v>
      </c>
      <c r="CX178">
        <f t="shared" si="100"/>
        <v>0</v>
      </c>
      <c r="CY178">
        <f t="shared" si="101"/>
        <v>92.6691</v>
      </c>
      <c r="CZ178">
        <f t="shared" si="102"/>
        <v>64.778400000000005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275</v>
      </c>
      <c r="DW178" t="s">
        <v>275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63386838</v>
      </c>
      <c r="EF178">
        <v>2</v>
      </c>
      <c r="EG178" t="s">
        <v>25</v>
      </c>
      <c r="EH178">
        <v>41</v>
      </c>
      <c r="EI178" t="s">
        <v>303</v>
      </c>
      <c r="EJ178">
        <v>1</v>
      </c>
      <c r="EK178">
        <v>47001</v>
      </c>
      <c r="EL178" t="s">
        <v>303</v>
      </c>
      <c r="EM178" t="s">
        <v>304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5.67</v>
      </c>
      <c r="EX178">
        <v>1.3</v>
      </c>
      <c r="EY178">
        <v>0</v>
      </c>
      <c r="FQ178">
        <v>0</v>
      </c>
      <c r="FR178">
        <v>0</v>
      </c>
      <c r="FS178">
        <v>0</v>
      </c>
      <c r="FX178">
        <v>103</v>
      </c>
      <c r="FY178">
        <v>72</v>
      </c>
      <c r="GA178" t="s">
        <v>3</v>
      </c>
      <c r="GD178">
        <v>1</v>
      </c>
      <c r="GF178">
        <v>1360136235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03"/>
        <v>0</v>
      </c>
      <c r="GM178">
        <f t="shared" si="104"/>
        <v>307.73</v>
      </c>
      <c r="GN178">
        <f t="shared" si="105"/>
        <v>307.73</v>
      </c>
      <c r="GO178">
        <f t="shared" si="106"/>
        <v>0</v>
      </c>
      <c r="GP178">
        <f t="shared" si="107"/>
        <v>0</v>
      </c>
      <c r="GR178">
        <v>0</v>
      </c>
      <c r="GS178">
        <v>3</v>
      </c>
      <c r="GT178">
        <v>0</v>
      </c>
      <c r="GU178" t="s">
        <v>3</v>
      </c>
      <c r="GV178">
        <f t="shared" si="108"/>
        <v>0</v>
      </c>
      <c r="GW178">
        <v>1</v>
      </c>
      <c r="GX178">
        <f t="shared" si="109"/>
        <v>0</v>
      </c>
      <c r="HA178">
        <v>0</v>
      </c>
      <c r="HB178">
        <v>0</v>
      </c>
      <c r="HC178">
        <f t="shared" si="110"/>
        <v>0</v>
      </c>
      <c r="HE178" t="s">
        <v>3</v>
      </c>
      <c r="HF178" t="s">
        <v>3</v>
      </c>
      <c r="HM178" t="s">
        <v>3</v>
      </c>
      <c r="HN178" t="s">
        <v>305</v>
      </c>
      <c r="HO178" t="s">
        <v>306</v>
      </c>
      <c r="HP178" t="s">
        <v>303</v>
      </c>
      <c r="HQ178" t="s">
        <v>303</v>
      </c>
      <c r="HS178">
        <v>0</v>
      </c>
      <c r="IK178">
        <v>0</v>
      </c>
    </row>
    <row r="179" spans="1:245">
      <c r="A179">
        <v>18</v>
      </c>
      <c r="B179">
        <v>1</v>
      </c>
      <c r="C179">
        <v>330</v>
      </c>
      <c r="E179" t="s">
        <v>3</v>
      </c>
      <c r="F179" t="s">
        <v>315</v>
      </c>
      <c r="G179" t="s">
        <v>316</v>
      </c>
      <c r="H179" t="s">
        <v>112</v>
      </c>
      <c r="I179">
        <f>I178*J179</f>
        <v>0.06</v>
      </c>
      <c r="J179">
        <v>2</v>
      </c>
      <c r="K179">
        <v>2</v>
      </c>
      <c r="O179">
        <f t="shared" si="91"/>
        <v>0</v>
      </c>
      <c r="P179">
        <f>ROUND(CQ179*I179,2)</f>
        <v>0</v>
      </c>
      <c r="Q179">
        <f>ROUND(CR179*I179,2)</f>
        <v>0</v>
      </c>
      <c r="R179">
        <f>ROUND(CS179*I179,2)</f>
        <v>0</v>
      </c>
      <c r="S179">
        <f>ROUND(CT179*I179,2)</f>
        <v>0</v>
      </c>
      <c r="T179">
        <f t="shared" si="92"/>
        <v>0</v>
      </c>
      <c r="U179">
        <f>ROUND(CV179*I179,7)</f>
        <v>0</v>
      </c>
      <c r="V179">
        <f>ROUND(CW179*I179,7)</f>
        <v>0</v>
      </c>
      <c r="W179">
        <f t="shared" si="93"/>
        <v>0</v>
      </c>
      <c r="X179">
        <f t="shared" si="94"/>
        <v>0</v>
      </c>
      <c r="Y179">
        <f t="shared" si="94"/>
        <v>0</v>
      </c>
      <c r="AA179">
        <v>-1</v>
      </c>
      <c r="AB179">
        <f t="shared" si="95"/>
        <v>0</v>
      </c>
      <c r="AC179">
        <f>ROUND((ES179),6)</f>
        <v>0</v>
      </c>
      <c r="AD179">
        <f>ROUND((((ET179)-(EU179))+AE179),6)</f>
        <v>0</v>
      </c>
      <c r="AE179">
        <f>ROUND((EU179),6)</f>
        <v>0</v>
      </c>
      <c r="AF179">
        <f>ROUND((EV179),6)</f>
        <v>0</v>
      </c>
      <c r="AG179">
        <f t="shared" si="96"/>
        <v>0</v>
      </c>
      <c r="AH179">
        <f>(EW179)</f>
        <v>0</v>
      </c>
      <c r="AI179">
        <f>(EX179)</f>
        <v>0</v>
      </c>
      <c r="AJ179">
        <f t="shared" si="97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103</v>
      </c>
      <c r="AU179">
        <v>72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47001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72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98"/>
        <v>0</v>
      </c>
      <c r="CQ179">
        <f>ROUND(AL179*BC179,2)</f>
        <v>0</v>
      </c>
      <c r="CR179">
        <f>ROUND(AM179*BB179,2)</f>
        <v>0</v>
      </c>
      <c r="CS179">
        <f>ROUND(AN179*BS179,2)</f>
        <v>0</v>
      </c>
      <c r="CT179">
        <f>ROUND(AO179*BA179,2)</f>
        <v>0</v>
      </c>
      <c r="CU179">
        <f t="shared" si="99"/>
        <v>0</v>
      </c>
      <c r="CV179">
        <f>AH179</f>
        <v>0</v>
      </c>
      <c r="CW179">
        <f>AI179</f>
        <v>0</v>
      </c>
      <c r="CX179">
        <f t="shared" si="100"/>
        <v>0</v>
      </c>
      <c r="CY179">
        <f t="shared" si="101"/>
        <v>0</v>
      </c>
      <c r="CZ179">
        <f t="shared" si="10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112</v>
      </c>
      <c r="DW179" t="s">
        <v>112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63386838</v>
      </c>
      <c r="EF179">
        <v>2</v>
      </c>
      <c r="EG179" t="s">
        <v>25</v>
      </c>
      <c r="EH179">
        <v>41</v>
      </c>
      <c r="EI179" t="s">
        <v>303</v>
      </c>
      <c r="EJ179">
        <v>1</v>
      </c>
      <c r="EK179">
        <v>47001</v>
      </c>
      <c r="EL179" t="s">
        <v>303</v>
      </c>
      <c r="EM179" t="s">
        <v>304</v>
      </c>
      <c r="EO179" t="s">
        <v>3</v>
      </c>
      <c r="EQ179">
        <v>1024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v>0</v>
      </c>
      <c r="FS179">
        <v>0</v>
      </c>
      <c r="FX179">
        <v>103</v>
      </c>
      <c r="FY179">
        <v>72</v>
      </c>
      <c r="GA179" t="s">
        <v>3</v>
      </c>
      <c r="GD179">
        <v>1</v>
      </c>
      <c r="GF179">
        <v>-963519492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03"/>
        <v>0</v>
      </c>
      <c r="GM179">
        <f t="shared" si="104"/>
        <v>0</v>
      </c>
      <c r="GN179">
        <f t="shared" si="105"/>
        <v>0</v>
      </c>
      <c r="GO179">
        <f t="shared" si="106"/>
        <v>0</v>
      </c>
      <c r="GP179">
        <f t="shared" si="107"/>
        <v>0</v>
      </c>
      <c r="GR179">
        <v>0</v>
      </c>
      <c r="GS179">
        <v>3</v>
      </c>
      <c r="GT179">
        <v>0</v>
      </c>
      <c r="GU179" t="s">
        <v>3</v>
      </c>
      <c r="GV179">
        <f t="shared" si="108"/>
        <v>0</v>
      </c>
      <c r="GW179">
        <v>1</v>
      </c>
      <c r="GX179">
        <f t="shared" si="109"/>
        <v>0</v>
      </c>
      <c r="HA179">
        <v>0</v>
      </c>
      <c r="HB179">
        <v>0</v>
      </c>
      <c r="HC179">
        <f t="shared" si="110"/>
        <v>0</v>
      </c>
      <c r="HE179" t="s">
        <v>3</v>
      </c>
      <c r="HF179" t="s">
        <v>3</v>
      </c>
      <c r="HM179" t="s">
        <v>3</v>
      </c>
      <c r="HN179" t="s">
        <v>305</v>
      </c>
      <c r="HO179" t="s">
        <v>306</v>
      </c>
      <c r="HP179" t="s">
        <v>303</v>
      </c>
      <c r="HQ179" t="s">
        <v>303</v>
      </c>
      <c r="HS179">
        <v>0</v>
      </c>
      <c r="IK179">
        <v>0</v>
      </c>
    </row>
    <row r="181" spans="1:245">
      <c r="A181" s="2">
        <v>51</v>
      </c>
      <c r="B181" s="2">
        <f>B170</f>
        <v>1</v>
      </c>
      <c r="C181" s="2">
        <f>A170</f>
        <v>4</v>
      </c>
      <c r="D181" s="2">
        <f>ROW(A170)</f>
        <v>170</v>
      </c>
      <c r="E181" s="2"/>
      <c r="F181" s="2" t="str">
        <f>IF(F170&lt;&gt;"",F170,"")</f>
        <v>Новый раздел</v>
      </c>
      <c r="G181" s="2" t="str">
        <f>IF(G170&lt;&gt;"",G170,"")</f>
        <v>Благоустройство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11">ROUND(AB181,2)</f>
        <v>0</v>
      </c>
      <c r="P181" s="2">
        <f t="shared" si="111"/>
        <v>0</v>
      </c>
      <c r="Q181" s="2">
        <f t="shared" si="111"/>
        <v>0</v>
      </c>
      <c r="R181" s="2">
        <f t="shared" si="111"/>
        <v>0</v>
      </c>
      <c r="S181" s="2">
        <f t="shared" si="111"/>
        <v>0</v>
      </c>
      <c r="T181" s="2">
        <f t="shared" si="111"/>
        <v>0</v>
      </c>
      <c r="U181" s="2">
        <f>AH181</f>
        <v>0</v>
      </c>
      <c r="V181" s="2">
        <f>AI181</f>
        <v>0</v>
      </c>
      <c r="W181" s="2">
        <f>ROUND(AJ181,2)</f>
        <v>0</v>
      </c>
      <c r="X181" s="2">
        <f>ROUND(AK181,2)</f>
        <v>0</v>
      </c>
      <c r="Y181" s="2">
        <f>ROUND(AL181,2)</f>
        <v>0</v>
      </c>
      <c r="Z181" s="2"/>
      <c r="AA181" s="2"/>
      <c r="AB181" s="2">
        <f>ROUND(SUMIF(AA174:AA179,"=68160465",O174:O179),2)</f>
        <v>0</v>
      </c>
      <c r="AC181" s="2">
        <f>ROUND(SUMIF(AA174:AA179,"=68160465",P174:P179),2)</f>
        <v>0</v>
      </c>
      <c r="AD181" s="2">
        <f>ROUND(SUMIF(AA174:AA179,"=68160465",Q174:Q179),2)</f>
        <v>0</v>
      </c>
      <c r="AE181" s="2">
        <f>ROUND(SUMIF(AA174:AA179,"=68160465",R174:R179),2)</f>
        <v>0</v>
      </c>
      <c r="AF181" s="2">
        <f>ROUND(SUMIF(AA174:AA179,"=68160465",S174:S179),2)</f>
        <v>0</v>
      </c>
      <c r="AG181" s="2">
        <f>ROUND(SUMIF(AA174:AA179,"=68160465",T174:T179),2)</f>
        <v>0</v>
      </c>
      <c r="AH181" s="2">
        <f>SUMIF(AA174:AA179,"=68160465",U174:U179)</f>
        <v>0</v>
      </c>
      <c r="AI181" s="2">
        <f>SUMIF(AA174:AA179,"=68160465",V174:V179)</f>
        <v>0</v>
      </c>
      <c r="AJ181" s="2">
        <f>ROUND(SUMIF(AA174:AA179,"=68160465",W174:W179),2)</f>
        <v>0</v>
      </c>
      <c r="AK181" s="2">
        <f>ROUND(SUMIF(AA174:AA179,"=68160465",X174:X179),2)</f>
        <v>0</v>
      </c>
      <c r="AL181" s="2">
        <f>ROUND(SUMIF(AA174:AA179,"=68160465",Y174:Y179),2)</f>
        <v>0</v>
      </c>
      <c r="AM181" s="2"/>
      <c r="AN181" s="2"/>
      <c r="AO181" s="2">
        <f t="shared" ref="AO181:BD181" si="112">ROUND(BX181,2)</f>
        <v>0</v>
      </c>
      <c r="AP181" s="2">
        <f t="shared" si="112"/>
        <v>0</v>
      </c>
      <c r="AQ181" s="2">
        <f t="shared" si="112"/>
        <v>0</v>
      </c>
      <c r="AR181" s="2">
        <f t="shared" si="112"/>
        <v>0</v>
      </c>
      <c r="AS181" s="2">
        <f t="shared" si="112"/>
        <v>0</v>
      </c>
      <c r="AT181" s="2">
        <f t="shared" si="112"/>
        <v>0</v>
      </c>
      <c r="AU181" s="2">
        <f t="shared" si="112"/>
        <v>0</v>
      </c>
      <c r="AV181" s="2">
        <f t="shared" si="112"/>
        <v>0</v>
      </c>
      <c r="AW181" s="2">
        <f t="shared" si="112"/>
        <v>0</v>
      </c>
      <c r="AX181" s="2">
        <f t="shared" si="112"/>
        <v>0</v>
      </c>
      <c r="AY181" s="2">
        <f t="shared" si="112"/>
        <v>0</v>
      </c>
      <c r="AZ181" s="2">
        <f t="shared" si="112"/>
        <v>0</v>
      </c>
      <c r="BA181" s="2">
        <f t="shared" si="112"/>
        <v>0</v>
      </c>
      <c r="BB181" s="2">
        <f t="shared" si="112"/>
        <v>0</v>
      </c>
      <c r="BC181" s="2">
        <f t="shared" si="112"/>
        <v>0</v>
      </c>
      <c r="BD181" s="2">
        <f t="shared" si="112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>
        <f>ROUND(SUMIF(AA174:AA179,"=68160465",FQ174:FQ179),2)</f>
        <v>0</v>
      </c>
      <c r="BY181" s="2">
        <f>ROUND(SUMIF(AA174:AA179,"=68160465",FR174:FR179),2)</f>
        <v>0</v>
      </c>
      <c r="BZ181" s="2">
        <f>ROUND(SUMIF(AA174:AA179,"=68160465",GL174:GL179),2)</f>
        <v>0</v>
      </c>
      <c r="CA181" s="2">
        <f>ROUND(SUMIF(AA174:AA179,"=68160465",GM174:GM179),2)</f>
        <v>0</v>
      </c>
      <c r="CB181" s="2">
        <f>ROUND(SUMIF(AA174:AA179,"=68160465",GN174:GN179),2)</f>
        <v>0</v>
      </c>
      <c r="CC181" s="2">
        <f>ROUND(SUMIF(AA174:AA179,"=68160465",GO174:GO179),2)</f>
        <v>0</v>
      </c>
      <c r="CD181" s="2">
        <f>ROUND(SUMIF(AA174:AA179,"=68160465",GP174:GP179),2)</f>
        <v>0</v>
      </c>
      <c r="CE181" s="2">
        <f>AC181-BX181</f>
        <v>0</v>
      </c>
      <c r="CF181" s="2">
        <f>AC181-BY181</f>
        <v>0</v>
      </c>
      <c r="CG181" s="2">
        <f>BX181-BZ181</f>
        <v>0</v>
      </c>
      <c r="CH181" s="2">
        <f>AC181-BX181-BY181+BZ181</f>
        <v>0</v>
      </c>
      <c r="CI181" s="2">
        <f>BY181-BZ181</f>
        <v>0</v>
      </c>
      <c r="CJ181" s="2">
        <f>ROUND(SUMIF(AA174:AA179,"=68160465",GX174:GX179),2)</f>
        <v>0</v>
      </c>
      <c r="CK181" s="2">
        <f>ROUND(SUMIF(AA174:AA179,"=68160465",GY174:GY179),2)</f>
        <v>0</v>
      </c>
      <c r="CL181" s="2">
        <f>ROUND(SUMIF(AA174:AA179,"=68160465",GZ174:GZ179),2)</f>
        <v>0</v>
      </c>
      <c r="CM181" s="2">
        <f>ROUND(SUMIF(AA174:AA179,"=68160465",HD174:HD179),2)</f>
        <v>0</v>
      </c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45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0</v>
      </c>
      <c r="G183" s="4" t="s">
        <v>119</v>
      </c>
      <c r="H183" s="4" t="s">
        <v>120</v>
      </c>
      <c r="I183" s="4"/>
      <c r="J183" s="4"/>
      <c r="K183" s="4">
        <v>201</v>
      </c>
      <c r="L183" s="4">
        <v>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0</v>
      </c>
      <c r="G184" s="4" t="s">
        <v>121</v>
      </c>
      <c r="H184" s="4" t="s">
        <v>122</v>
      </c>
      <c r="I184" s="4"/>
      <c r="J184" s="4"/>
      <c r="K184" s="4">
        <v>202</v>
      </c>
      <c r="L184" s="4">
        <v>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123</v>
      </c>
      <c r="H185" s="4" t="s">
        <v>124</v>
      </c>
      <c r="I185" s="4"/>
      <c r="J185" s="4"/>
      <c r="K185" s="4">
        <v>222</v>
      </c>
      <c r="L185" s="4">
        <v>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0</v>
      </c>
      <c r="G186" s="4" t="s">
        <v>125</v>
      </c>
      <c r="H186" s="4" t="s">
        <v>126</v>
      </c>
      <c r="I186" s="4"/>
      <c r="J186" s="4"/>
      <c r="K186" s="4">
        <v>225</v>
      </c>
      <c r="L186" s="4">
        <v>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0</v>
      </c>
      <c r="G187" s="4" t="s">
        <v>127</v>
      </c>
      <c r="H187" s="4" t="s">
        <v>128</v>
      </c>
      <c r="I187" s="4"/>
      <c r="J187" s="4"/>
      <c r="K187" s="4">
        <v>226</v>
      </c>
      <c r="L187" s="4">
        <v>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129</v>
      </c>
      <c r="H188" s="4" t="s">
        <v>130</v>
      </c>
      <c r="I188" s="4"/>
      <c r="J188" s="4"/>
      <c r="K188" s="4">
        <v>227</v>
      </c>
      <c r="L188" s="4">
        <v>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0</v>
      </c>
      <c r="G189" s="4" t="s">
        <v>131</v>
      </c>
      <c r="H189" s="4" t="s">
        <v>132</v>
      </c>
      <c r="I189" s="4"/>
      <c r="J189" s="4"/>
      <c r="K189" s="4">
        <v>228</v>
      </c>
      <c r="L189" s="4">
        <v>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0</v>
      </c>
      <c r="G190" s="4" t="s">
        <v>133</v>
      </c>
      <c r="H190" s="4" t="s">
        <v>134</v>
      </c>
      <c r="I190" s="4"/>
      <c r="J190" s="4"/>
      <c r="K190" s="4">
        <v>216</v>
      </c>
      <c r="L190" s="4">
        <v>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135</v>
      </c>
      <c r="H191" s="4" t="s">
        <v>136</v>
      </c>
      <c r="I191" s="4"/>
      <c r="J191" s="4"/>
      <c r="K191" s="4">
        <v>223</v>
      </c>
      <c r="L191" s="4">
        <v>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0</v>
      </c>
      <c r="G192" s="4" t="s">
        <v>137</v>
      </c>
      <c r="H192" s="4" t="s">
        <v>138</v>
      </c>
      <c r="I192" s="4"/>
      <c r="J192" s="4"/>
      <c r="K192" s="4">
        <v>229</v>
      </c>
      <c r="L192" s="4">
        <v>10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0</v>
      </c>
      <c r="G193" s="4" t="s">
        <v>139</v>
      </c>
      <c r="H193" s="4" t="s">
        <v>140</v>
      </c>
      <c r="I193" s="4"/>
      <c r="J193" s="4"/>
      <c r="K193" s="4">
        <v>203</v>
      </c>
      <c r="L193" s="4">
        <v>11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141</v>
      </c>
      <c r="H194" s="4" t="s">
        <v>142</v>
      </c>
      <c r="I194" s="4"/>
      <c r="J194" s="4"/>
      <c r="K194" s="4">
        <v>231</v>
      </c>
      <c r="L194" s="4">
        <v>12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0</v>
      </c>
      <c r="G195" s="4" t="s">
        <v>143</v>
      </c>
      <c r="H195" s="4" t="s">
        <v>144</v>
      </c>
      <c r="I195" s="4"/>
      <c r="J195" s="4"/>
      <c r="K195" s="4">
        <v>204</v>
      </c>
      <c r="L195" s="4">
        <v>13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0</v>
      </c>
      <c r="G196" s="4" t="s">
        <v>145</v>
      </c>
      <c r="H196" s="4" t="s">
        <v>146</v>
      </c>
      <c r="I196" s="4"/>
      <c r="J196" s="4"/>
      <c r="K196" s="4">
        <v>205</v>
      </c>
      <c r="L196" s="4">
        <v>14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147</v>
      </c>
      <c r="H197" s="4" t="s">
        <v>148</v>
      </c>
      <c r="I197" s="4"/>
      <c r="J197" s="4"/>
      <c r="K197" s="4">
        <v>232</v>
      </c>
      <c r="L197" s="4">
        <v>15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0</v>
      </c>
      <c r="G198" s="4" t="s">
        <v>149</v>
      </c>
      <c r="H198" s="4" t="s">
        <v>150</v>
      </c>
      <c r="I198" s="4"/>
      <c r="J198" s="4"/>
      <c r="K198" s="4">
        <v>214</v>
      </c>
      <c r="L198" s="4">
        <v>16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0</v>
      </c>
      <c r="G199" s="4" t="s">
        <v>151</v>
      </c>
      <c r="H199" s="4" t="s">
        <v>152</v>
      </c>
      <c r="I199" s="4"/>
      <c r="J199" s="4"/>
      <c r="K199" s="4">
        <v>215</v>
      </c>
      <c r="L199" s="4">
        <v>17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153</v>
      </c>
      <c r="H200" s="4" t="s">
        <v>154</v>
      </c>
      <c r="I200" s="4"/>
      <c r="J200" s="4"/>
      <c r="K200" s="4">
        <v>217</v>
      </c>
      <c r="L200" s="4">
        <v>18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155</v>
      </c>
      <c r="H201" s="4" t="s">
        <v>156</v>
      </c>
      <c r="I201" s="4"/>
      <c r="J201" s="4"/>
      <c r="K201" s="4">
        <v>230</v>
      </c>
      <c r="L201" s="4">
        <v>19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157</v>
      </c>
      <c r="H202" s="4" t="s">
        <v>158</v>
      </c>
      <c r="I202" s="4"/>
      <c r="J202" s="4"/>
      <c r="K202" s="4">
        <v>206</v>
      </c>
      <c r="L202" s="4">
        <v>20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ROUND(Source!U181,O203)</f>
        <v>0</v>
      </c>
      <c r="G203" s="4" t="s">
        <v>159</v>
      </c>
      <c r="H203" s="4" t="s">
        <v>160</v>
      </c>
      <c r="I203" s="4"/>
      <c r="J203" s="4"/>
      <c r="K203" s="4">
        <v>207</v>
      </c>
      <c r="L203" s="4">
        <v>21</v>
      </c>
      <c r="M203" s="4">
        <v>3</v>
      </c>
      <c r="N203" s="4" t="s">
        <v>3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ROUND(Source!V181,O204)</f>
        <v>0</v>
      </c>
      <c r="G204" s="4" t="s">
        <v>161</v>
      </c>
      <c r="H204" s="4" t="s">
        <v>162</v>
      </c>
      <c r="I204" s="4"/>
      <c r="J204" s="4"/>
      <c r="K204" s="4">
        <v>208</v>
      </c>
      <c r="L204" s="4">
        <v>22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163</v>
      </c>
      <c r="H205" s="4" t="s">
        <v>164</v>
      </c>
      <c r="I205" s="4"/>
      <c r="J205" s="4"/>
      <c r="K205" s="4">
        <v>209</v>
      </c>
      <c r="L205" s="4">
        <v>23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165</v>
      </c>
      <c r="H206" s="4" t="s">
        <v>166</v>
      </c>
      <c r="I206" s="4"/>
      <c r="J206" s="4"/>
      <c r="K206" s="4">
        <v>233</v>
      </c>
      <c r="L206" s="4">
        <v>24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0</v>
      </c>
      <c r="G207" s="4" t="s">
        <v>167</v>
      </c>
      <c r="H207" s="4" t="s">
        <v>168</v>
      </c>
      <c r="I207" s="4"/>
      <c r="J207" s="4"/>
      <c r="K207" s="4">
        <v>210</v>
      </c>
      <c r="L207" s="4">
        <v>25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0</v>
      </c>
      <c r="G208" s="4" t="s">
        <v>169</v>
      </c>
      <c r="H208" s="4" t="s">
        <v>170</v>
      </c>
      <c r="I208" s="4"/>
      <c r="J208" s="4"/>
      <c r="K208" s="4">
        <v>211</v>
      </c>
      <c r="L208" s="4">
        <v>26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0</v>
      </c>
      <c r="G209" s="4" t="s">
        <v>171</v>
      </c>
      <c r="H209" s="4" t="s">
        <v>172</v>
      </c>
      <c r="I209" s="4"/>
      <c r="J209" s="4"/>
      <c r="K209" s="4">
        <v>224</v>
      </c>
      <c r="L209" s="4">
        <v>27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1" spans="1:245">
      <c r="A211" s="1">
        <v>4</v>
      </c>
      <c r="B211" s="1">
        <v>1</v>
      </c>
      <c r="C211" s="1"/>
      <c r="D211" s="1">
        <f>ROW(A241)</f>
        <v>241</v>
      </c>
      <c r="E211" s="1"/>
      <c r="F211" s="1" t="s">
        <v>19</v>
      </c>
      <c r="G211" s="1" t="s">
        <v>317</v>
      </c>
      <c r="H211" s="1" t="s">
        <v>3</v>
      </c>
      <c r="I211" s="1">
        <v>0</v>
      </c>
      <c r="J211" s="1"/>
      <c r="K211" s="1">
        <v>-1</v>
      </c>
      <c r="L211" s="1"/>
      <c r="M211" s="1" t="s">
        <v>3</v>
      </c>
      <c r="N211" s="1"/>
      <c r="O211" s="1"/>
      <c r="P211" s="1"/>
      <c r="Q211" s="1"/>
      <c r="R211" s="1"/>
      <c r="S211" s="1">
        <v>0</v>
      </c>
      <c r="T211" s="1"/>
      <c r="U211" s="1" t="s">
        <v>3</v>
      </c>
      <c r="V211" s="1">
        <v>0</v>
      </c>
      <c r="W211" s="1"/>
      <c r="X211" s="1"/>
      <c r="Y211" s="1"/>
      <c r="Z211" s="1"/>
      <c r="AA211" s="1"/>
      <c r="AB211" s="1" t="s">
        <v>3</v>
      </c>
      <c r="AC211" s="1" t="s">
        <v>3</v>
      </c>
      <c r="AD211" s="1" t="s">
        <v>3</v>
      </c>
      <c r="AE211" s="1" t="s">
        <v>3</v>
      </c>
      <c r="AF211" s="1" t="s">
        <v>3</v>
      </c>
      <c r="AG211" s="1" t="s">
        <v>3</v>
      </c>
      <c r="AH211" s="1"/>
      <c r="AI211" s="1"/>
      <c r="AJ211" s="1"/>
      <c r="AK211" s="1"/>
      <c r="AL211" s="1"/>
      <c r="AM211" s="1"/>
      <c r="AN211" s="1"/>
      <c r="AO211" s="1"/>
      <c r="AP211" s="1" t="s">
        <v>3</v>
      </c>
      <c r="AQ211" s="1" t="s">
        <v>3</v>
      </c>
      <c r="AR211" s="1" t="s">
        <v>3</v>
      </c>
      <c r="AS211" s="1"/>
      <c r="AT211" s="1"/>
      <c r="AU211" s="1"/>
      <c r="AV211" s="1"/>
      <c r="AW211" s="1"/>
      <c r="AX211" s="1"/>
      <c r="AY211" s="1"/>
      <c r="AZ211" s="1" t="s">
        <v>3</v>
      </c>
      <c r="BA211" s="1"/>
      <c r="BB211" s="1" t="s">
        <v>3</v>
      </c>
      <c r="BC211" s="1" t="s">
        <v>3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3</v>
      </c>
      <c r="BJ211" s="1" t="s">
        <v>3</v>
      </c>
      <c r="BK211" s="1" t="s">
        <v>3</v>
      </c>
      <c r="BL211" s="1" t="s">
        <v>3</v>
      </c>
      <c r="BM211" s="1" t="s">
        <v>3</v>
      </c>
      <c r="BN211" s="1" t="s">
        <v>3</v>
      </c>
      <c r="BO211" s="1" t="s">
        <v>3</v>
      </c>
      <c r="BP211" s="1" t="s">
        <v>3</v>
      </c>
      <c r="BQ211" s="1"/>
      <c r="BR211" s="1"/>
      <c r="BS211" s="1"/>
      <c r="BT211" s="1"/>
      <c r="BU211" s="1"/>
      <c r="BV211" s="1"/>
      <c r="BW211" s="1"/>
      <c r="BX211" s="1">
        <v>0</v>
      </c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>
        <v>0</v>
      </c>
    </row>
    <row r="213" spans="1:245">
      <c r="A213" s="2">
        <v>52</v>
      </c>
      <c r="B213" s="2">
        <f t="shared" ref="B213:G213" si="113">B241</f>
        <v>1</v>
      </c>
      <c r="C213" s="2">
        <f t="shared" si="113"/>
        <v>4</v>
      </c>
      <c r="D213" s="2">
        <f t="shared" si="113"/>
        <v>211</v>
      </c>
      <c r="E213" s="2">
        <f t="shared" si="113"/>
        <v>0</v>
      </c>
      <c r="F213" s="2" t="str">
        <f t="shared" si="113"/>
        <v>Новый раздел</v>
      </c>
      <c r="G213" s="2" t="str">
        <f t="shared" si="113"/>
        <v>Материалы, не учтенные ценниками  КЛ-6 кВ</v>
      </c>
      <c r="H213" s="2"/>
      <c r="I213" s="2"/>
      <c r="J213" s="2"/>
      <c r="K213" s="2"/>
      <c r="L213" s="2"/>
      <c r="M213" s="2"/>
      <c r="N213" s="2"/>
      <c r="O213" s="2">
        <f t="shared" ref="O213:AT213" si="114">O241</f>
        <v>2669390.37</v>
      </c>
      <c r="P213" s="2">
        <f t="shared" si="114"/>
        <v>2669390.37</v>
      </c>
      <c r="Q213" s="2">
        <f t="shared" si="114"/>
        <v>0</v>
      </c>
      <c r="R213" s="2">
        <f t="shared" si="114"/>
        <v>0</v>
      </c>
      <c r="S213" s="2">
        <f t="shared" si="114"/>
        <v>0</v>
      </c>
      <c r="T213" s="2">
        <f t="shared" si="114"/>
        <v>0</v>
      </c>
      <c r="U213" s="2">
        <f t="shared" si="114"/>
        <v>0</v>
      </c>
      <c r="V213" s="2">
        <f t="shared" si="114"/>
        <v>0</v>
      </c>
      <c r="W213" s="2">
        <f t="shared" si="114"/>
        <v>0</v>
      </c>
      <c r="X213" s="2">
        <f t="shared" si="114"/>
        <v>0</v>
      </c>
      <c r="Y213" s="2">
        <f t="shared" si="114"/>
        <v>0</v>
      </c>
      <c r="Z213" s="2">
        <f t="shared" si="114"/>
        <v>0</v>
      </c>
      <c r="AA213" s="2">
        <f t="shared" si="114"/>
        <v>0</v>
      </c>
      <c r="AB213" s="2">
        <f t="shared" si="114"/>
        <v>2669390.37</v>
      </c>
      <c r="AC213" s="2">
        <f t="shared" si="114"/>
        <v>2669390.37</v>
      </c>
      <c r="AD213" s="2">
        <f t="shared" si="114"/>
        <v>0</v>
      </c>
      <c r="AE213" s="2">
        <f t="shared" si="114"/>
        <v>0</v>
      </c>
      <c r="AF213" s="2">
        <f t="shared" si="114"/>
        <v>0</v>
      </c>
      <c r="AG213" s="2">
        <f t="shared" si="114"/>
        <v>0</v>
      </c>
      <c r="AH213" s="2">
        <f t="shared" si="114"/>
        <v>0</v>
      </c>
      <c r="AI213" s="2">
        <f t="shared" si="114"/>
        <v>0</v>
      </c>
      <c r="AJ213" s="2">
        <f t="shared" si="114"/>
        <v>0</v>
      </c>
      <c r="AK213" s="2">
        <f t="shared" si="114"/>
        <v>0</v>
      </c>
      <c r="AL213" s="2">
        <f t="shared" si="114"/>
        <v>0</v>
      </c>
      <c r="AM213" s="2">
        <f t="shared" si="114"/>
        <v>0</v>
      </c>
      <c r="AN213" s="2">
        <f t="shared" si="114"/>
        <v>0</v>
      </c>
      <c r="AO213" s="2">
        <f t="shared" si="114"/>
        <v>0</v>
      </c>
      <c r="AP213" s="2">
        <f t="shared" si="114"/>
        <v>0</v>
      </c>
      <c r="AQ213" s="2">
        <f t="shared" si="114"/>
        <v>0</v>
      </c>
      <c r="AR213" s="2">
        <f t="shared" si="114"/>
        <v>2669390.37</v>
      </c>
      <c r="AS213" s="2">
        <f t="shared" si="114"/>
        <v>2669390.37</v>
      </c>
      <c r="AT213" s="2">
        <f t="shared" si="114"/>
        <v>0</v>
      </c>
      <c r="AU213" s="2">
        <f t="shared" ref="AU213:BZ213" si="115">AU241</f>
        <v>0</v>
      </c>
      <c r="AV213" s="2">
        <f t="shared" si="115"/>
        <v>2669390.37</v>
      </c>
      <c r="AW213" s="2">
        <f t="shared" si="115"/>
        <v>2669390.37</v>
      </c>
      <c r="AX213" s="2">
        <f t="shared" si="115"/>
        <v>0</v>
      </c>
      <c r="AY213" s="2">
        <f t="shared" si="115"/>
        <v>2669390.37</v>
      </c>
      <c r="AZ213" s="2">
        <f t="shared" si="115"/>
        <v>0</v>
      </c>
      <c r="BA213" s="2">
        <f t="shared" si="115"/>
        <v>0</v>
      </c>
      <c r="BB213" s="2">
        <f t="shared" si="115"/>
        <v>0</v>
      </c>
      <c r="BC213" s="2">
        <f t="shared" si="115"/>
        <v>0</v>
      </c>
      <c r="BD213" s="2">
        <f t="shared" si="115"/>
        <v>0</v>
      </c>
      <c r="BE213" s="2">
        <f t="shared" si="115"/>
        <v>0</v>
      </c>
      <c r="BF213" s="2">
        <f t="shared" si="115"/>
        <v>0</v>
      </c>
      <c r="BG213" s="2">
        <f t="shared" si="115"/>
        <v>0</v>
      </c>
      <c r="BH213" s="2">
        <f t="shared" si="115"/>
        <v>0</v>
      </c>
      <c r="BI213" s="2">
        <f t="shared" si="115"/>
        <v>0</v>
      </c>
      <c r="BJ213" s="2">
        <f t="shared" si="115"/>
        <v>0</v>
      </c>
      <c r="BK213" s="2">
        <f t="shared" si="115"/>
        <v>0</v>
      </c>
      <c r="BL213" s="2">
        <f t="shared" si="115"/>
        <v>0</v>
      </c>
      <c r="BM213" s="2">
        <f t="shared" si="115"/>
        <v>0</v>
      </c>
      <c r="BN213" s="2">
        <f t="shared" si="115"/>
        <v>0</v>
      </c>
      <c r="BO213" s="2">
        <f t="shared" si="115"/>
        <v>0</v>
      </c>
      <c r="BP213" s="2">
        <f t="shared" si="115"/>
        <v>0</v>
      </c>
      <c r="BQ213" s="2">
        <f t="shared" si="115"/>
        <v>0</v>
      </c>
      <c r="BR213" s="2">
        <f t="shared" si="115"/>
        <v>0</v>
      </c>
      <c r="BS213" s="2">
        <f t="shared" si="115"/>
        <v>0</v>
      </c>
      <c r="BT213" s="2">
        <f t="shared" si="115"/>
        <v>0</v>
      </c>
      <c r="BU213" s="2">
        <f t="shared" si="115"/>
        <v>0</v>
      </c>
      <c r="BV213" s="2">
        <f t="shared" si="115"/>
        <v>0</v>
      </c>
      <c r="BW213" s="2">
        <f t="shared" si="115"/>
        <v>0</v>
      </c>
      <c r="BX213" s="2">
        <f t="shared" si="115"/>
        <v>0</v>
      </c>
      <c r="BY213" s="2">
        <f t="shared" si="115"/>
        <v>0</v>
      </c>
      <c r="BZ213" s="2">
        <f t="shared" si="115"/>
        <v>0</v>
      </c>
      <c r="CA213" s="2">
        <f t="shared" ref="CA213:DF213" si="116">CA241</f>
        <v>2669390.37</v>
      </c>
      <c r="CB213" s="2">
        <f t="shared" si="116"/>
        <v>2669390.37</v>
      </c>
      <c r="CC213" s="2">
        <f t="shared" si="116"/>
        <v>0</v>
      </c>
      <c r="CD213" s="2">
        <f t="shared" si="116"/>
        <v>0</v>
      </c>
      <c r="CE213" s="2">
        <f t="shared" si="116"/>
        <v>2669390.37</v>
      </c>
      <c r="CF213" s="2">
        <f t="shared" si="116"/>
        <v>2669390.37</v>
      </c>
      <c r="CG213" s="2">
        <f t="shared" si="116"/>
        <v>0</v>
      </c>
      <c r="CH213" s="2">
        <f t="shared" si="116"/>
        <v>2669390.37</v>
      </c>
      <c r="CI213" s="2">
        <f t="shared" si="116"/>
        <v>0</v>
      </c>
      <c r="CJ213" s="2">
        <f t="shared" si="116"/>
        <v>0</v>
      </c>
      <c r="CK213" s="2">
        <f t="shared" si="116"/>
        <v>0</v>
      </c>
      <c r="CL213" s="2">
        <f t="shared" si="116"/>
        <v>0</v>
      </c>
      <c r="CM213" s="2">
        <f t="shared" si="116"/>
        <v>0</v>
      </c>
      <c r="CN213" s="2">
        <f t="shared" si="116"/>
        <v>0</v>
      </c>
      <c r="CO213" s="2">
        <f t="shared" si="116"/>
        <v>0</v>
      </c>
      <c r="CP213" s="2">
        <f t="shared" si="116"/>
        <v>0</v>
      </c>
      <c r="CQ213" s="2">
        <f t="shared" si="116"/>
        <v>0</v>
      </c>
      <c r="CR213" s="2">
        <f t="shared" si="116"/>
        <v>0</v>
      </c>
      <c r="CS213" s="2">
        <f t="shared" si="116"/>
        <v>0</v>
      </c>
      <c r="CT213" s="2">
        <f t="shared" si="116"/>
        <v>0</v>
      </c>
      <c r="CU213" s="2">
        <f t="shared" si="116"/>
        <v>0</v>
      </c>
      <c r="CV213" s="2">
        <f t="shared" si="116"/>
        <v>0</v>
      </c>
      <c r="CW213" s="2">
        <f t="shared" si="116"/>
        <v>0</v>
      </c>
      <c r="CX213" s="2">
        <f t="shared" si="116"/>
        <v>0</v>
      </c>
      <c r="CY213" s="2">
        <f t="shared" si="116"/>
        <v>0</v>
      </c>
      <c r="CZ213" s="2">
        <f t="shared" si="116"/>
        <v>0</v>
      </c>
      <c r="DA213" s="2">
        <f t="shared" si="116"/>
        <v>0</v>
      </c>
      <c r="DB213" s="2">
        <f t="shared" si="116"/>
        <v>0</v>
      </c>
      <c r="DC213" s="2">
        <f t="shared" si="116"/>
        <v>0</v>
      </c>
      <c r="DD213" s="2">
        <f t="shared" si="116"/>
        <v>0</v>
      </c>
      <c r="DE213" s="2">
        <f t="shared" si="116"/>
        <v>0</v>
      </c>
      <c r="DF213" s="2">
        <f t="shared" si="116"/>
        <v>0</v>
      </c>
      <c r="DG213" s="3">
        <f t="shared" ref="DG213:EL213" si="117">DG241</f>
        <v>0</v>
      </c>
      <c r="DH213" s="3">
        <f t="shared" si="117"/>
        <v>0</v>
      </c>
      <c r="DI213" s="3">
        <f t="shared" si="117"/>
        <v>0</v>
      </c>
      <c r="DJ213" s="3">
        <f t="shared" si="117"/>
        <v>0</v>
      </c>
      <c r="DK213" s="3">
        <f t="shared" si="117"/>
        <v>0</v>
      </c>
      <c r="DL213" s="3">
        <f t="shared" si="117"/>
        <v>0</v>
      </c>
      <c r="DM213" s="3">
        <f t="shared" si="117"/>
        <v>0</v>
      </c>
      <c r="DN213" s="3">
        <f t="shared" si="117"/>
        <v>0</v>
      </c>
      <c r="DO213" s="3">
        <f t="shared" si="117"/>
        <v>0</v>
      </c>
      <c r="DP213" s="3">
        <f t="shared" si="117"/>
        <v>0</v>
      </c>
      <c r="DQ213" s="3">
        <f t="shared" si="117"/>
        <v>0</v>
      </c>
      <c r="DR213" s="3">
        <f t="shared" si="117"/>
        <v>0</v>
      </c>
      <c r="DS213" s="3">
        <f t="shared" si="117"/>
        <v>0</v>
      </c>
      <c r="DT213" s="3">
        <f t="shared" si="117"/>
        <v>0</v>
      </c>
      <c r="DU213" s="3">
        <f t="shared" si="117"/>
        <v>0</v>
      </c>
      <c r="DV213" s="3">
        <f t="shared" si="117"/>
        <v>0</v>
      </c>
      <c r="DW213" s="3">
        <f t="shared" si="117"/>
        <v>0</v>
      </c>
      <c r="DX213" s="3">
        <f t="shared" si="117"/>
        <v>0</v>
      </c>
      <c r="DY213" s="3">
        <f t="shared" si="117"/>
        <v>0</v>
      </c>
      <c r="DZ213" s="3">
        <f t="shared" si="117"/>
        <v>0</v>
      </c>
      <c r="EA213" s="3">
        <f t="shared" si="117"/>
        <v>0</v>
      </c>
      <c r="EB213" s="3">
        <f t="shared" si="117"/>
        <v>0</v>
      </c>
      <c r="EC213" s="3">
        <f t="shared" si="117"/>
        <v>0</v>
      </c>
      <c r="ED213" s="3">
        <f t="shared" si="117"/>
        <v>0</v>
      </c>
      <c r="EE213" s="3">
        <f t="shared" si="117"/>
        <v>0</v>
      </c>
      <c r="EF213" s="3">
        <f t="shared" si="117"/>
        <v>0</v>
      </c>
      <c r="EG213" s="3">
        <f t="shared" si="117"/>
        <v>0</v>
      </c>
      <c r="EH213" s="3">
        <f t="shared" si="117"/>
        <v>0</v>
      </c>
      <c r="EI213" s="3">
        <f t="shared" si="117"/>
        <v>0</v>
      </c>
      <c r="EJ213" s="3">
        <f t="shared" si="117"/>
        <v>0</v>
      </c>
      <c r="EK213" s="3">
        <f t="shared" si="117"/>
        <v>0</v>
      </c>
      <c r="EL213" s="3">
        <f t="shared" si="117"/>
        <v>0</v>
      </c>
      <c r="EM213" s="3">
        <f t="shared" ref="EM213:FR213" si="118">EM241</f>
        <v>0</v>
      </c>
      <c r="EN213" s="3">
        <f t="shared" si="118"/>
        <v>0</v>
      </c>
      <c r="EO213" s="3">
        <f t="shared" si="118"/>
        <v>0</v>
      </c>
      <c r="EP213" s="3">
        <f t="shared" si="118"/>
        <v>0</v>
      </c>
      <c r="EQ213" s="3">
        <f t="shared" si="118"/>
        <v>0</v>
      </c>
      <c r="ER213" s="3">
        <f t="shared" si="118"/>
        <v>0</v>
      </c>
      <c r="ES213" s="3">
        <f t="shared" si="118"/>
        <v>0</v>
      </c>
      <c r="ET213" s="3">
        <f t="shared" si="118"/>
        <v>0</v>
      </c>
      <c r="EU213" s="3">
        <f t="shared" si="118"/>
        <v>0</v>
      </c>
      <c r="EV213" s="3">
        <f t="shared" si="118"/>
        <v>0</v>
      </c>
      <c r="EW213" s="3">
        <f t="shared" si="118"/>
        <v>0</v>
      </c>
      <c r="EX213" s="3">
        <f t="shared" si="118"/>
        <v>0</v>
      </c>
      <c r="EY213" s="3">
        <f t="shared" si="118"/>
        <v>0</v>
      </c>
      <c r="EZ213" s="3">
        <f t="shared" si="118"/>
        <v>0</v>
      </c>
      <c r="FA213" s="3">
        <f t="shared" si="118"/>
        <v>0</v>
      </c>
      <c r="FB213" s="3">
        <f t="shared" si="118"/>
        <v>0</v>
      </c>
      <c r="FC213" s="3">
        <f t="shared" si="118"/>
        <v>0</v>
      </c>
      <c r="FD213" s="3">
        <f t="shared" si="118"/>
        <v>0</v>
      </c>
      <c r="FE213" s="3">
        <f t="shared" si="118"/>
        <v>0</v>
      </c>
      <c r="FF213" s="3">
        <f t="shared" si="118"/>
        <v>0</v>
      </c>
      <c r="FG213" s="3">
        <f t="shared" si="118"/>
        <v>0</v>
      </c>
      <c r="FH213" s="3">
        <f t="shared" si="118"/>
        <v>0</v>
      </c>
      <c r="FI213" s="3">
        <f t="shared" si="118"/>
        <v>0</v>
      </c>
      <c r="FJ213" s="3">
        <f t="shared" si="118"/>
        <v>0</v>
      </c>
      <c r="FK213" s="3">
        <f t="shared" si="118"/>
        <v>0</v>
      </c>
      <c r="FL213" s="3">
        <f t="shared" si="118"/>
        <v>0</v>
      </c>
      <c r="FM213" s="3">
        <f t="shared" si="118"/>
        <v>0</v>
      </c>
      <c r="FN213" s="3">
        <f t="shared" si="118"/>
        <v>0</v>
      </c>
      <c r="FO213" s="3">
        <f t="shared" si="118"/>
        <v>0</v>
      </c>
      <c r="FP213" s="3">
        <f t="shared" si="118"/>
        <v>0</v>
      </c>
      <c r="FQ213" s="3">
        <f t="shared" si="118"/>
        <v>0</v>
      </c>
      <c r="FR213" s="3">
        <f t="shared" si="118"/>
        <v>0</v>
      </c>
      <c r="FS213" s="3">
        <f t="shared" ref="FS213:GX213" si="119">FS241</f>
        <v>0</v>
      </c>
      <c r="FT213" s="3">
        <f t="shared" si="119"/>
        <v>0</v>
      </c>
      <c r="FU213" s="3">
        <f t="shared" si="119"/>
        <v>0</v>
      </c>
      <c r="FV213" s="3">
        <f t="shared" si="119"/>
        <v>0</v>
      </c>
      <c r="FW213" s="3">
        <f t="shared" si="119"/>
        <v>0</v>
      </c>
      <c r="FX213" s="3">
        <f t="shared" si="119"/>
        <v>0</v>
      </c>
      <c r="FY213" s="3">
        <f t="shared" si="119"/>
        <v>0</v>
      </c>
      <c r="FZ213" s="3">
        <f t="shared" si="119"/>
        <v>0</v>
      </c>
      <c r="GA213" s="3">
        <f t="shared" si="119"/>
        <v>0</v>
      </c>
      <c r="GB213" s="3">
        <f t="shared" si="119"/>
        <v>0</v>
      </c>
      <c r="GC213" s="3">
        <f t="shared" si="119"/>
        <v>0</v>
      </c>
      <c r="GD213" s="3">
        <f t="shared" si="119"/>
        <v>0</v>
      </c>
      <c r="GE213" s="3">
        <f t="shared" si="119"/>
        <v>0</v>
      </c>
      <c r="GF213" s="3">
        <f t="shared" si="119"/>
        <v>0</v>
      </c>
      <c r="GG213" s="3">
        <f t="shared" si="119"/>
        <v>0</v>
      </c>
      <c r="GH213" s="3">
        <f t="shared" si="119"/>
        <v>0</v>
      </c>
      <c r="GI213" s="3">
        <f t="shared" si="119"/>
        <v>0</v>
      </c>
      <c r="GJ213" s="3">
        <f t="shared" si="119"/>
        <v>0</v>
      </c>
      <c r="GK213" s="3">
        <f t="shared" si="119"/>
        <v>0</v>
      </c>
      <c r="GL213" s="3">
        <f t="shared" si="119"/>
        <v>0</v>
      </c>
      <c r="GM213" s="3">
        <f t="shared" si="119"/>
        <v>0</v>
      </c>
      <c r="GN213" s="3">
        <f t="shared" si="119"/>
        <v>0</v>
      </c>
      <c r="GO213" s="3">
        <f t="shared" si="119"/>
        <v>0</v>
      </c>
      <c r="GP213" s="3">
        <f t="shared" si="119"/>
        <v>0</v>
      </c>
      <c r="GQ213" s="3">
        <f t="shared" si="119"/>
        <v>0</v>
      </c>
      <c r="GR213" s="3">
        <f t="shared" si="119"/>
        <v>0</v>
      </c>
      <c r="GS213" s="3">
        <f t="shared" si="119"/>
        <v>0</v>
      </c>
      <c r="GT213" s="3">
        <f t="shared" si="119"/>
        <v>0</v>
      </c>
      <c r="GU213" s="3">
        <f t="shared" si="119"/>
        <v>0</v>
      </c>
      <c r="GV213" s="3">
        <f t="shared" si="119"/>
        <v>0</v>
      </c>
      <c r="GW213" s="3">
        <f t="shared" si="119"/>
        <v>0</v>
      </c>
      <c r="GX213" s="3">
        <f t="shared" si="119"/>
        <v>0</v>
      </c>
    </row>
    <row r="215" spans="1:245">
      <c r="A215">
        <v>17</v>
      </c>
      <c r="B215">
        <v>1</v>
      </c>
      <c r="E215" t="s">
        <v>318</v>
      </c>
      <c r="F215" t="s">
        <v>319</v>
      </c>
      <c r="G215" t="s">
        <v>320</v>
      </c>
      <c r="H215" t="s">
        <v>115</v>
      </c>
      <c r="I215">
        <v>1126</v>
      </c>
      <c r="J215">
        <v>0</v>
      </c>
      <c r="K215">
        <v>1126</v>
      </c>
      <c r="O215">
        <f t="shared" ref="O215:O239" si="120">ROUND(CP215,2)</f>
        <v>2423816.34</v>
      </c>
      <c r="P215">
        <f t="shared" ref="P215:P239" si="121">ROUND(CQ215*I215,2)</f>
        <v>2423816.34</v>
      </c>
      <c r="Q215">
        <f t="shared" ref="Q215:Q239" si="122">ROUND(CR215*I215,2)</f>
        <v>0</v>
      </c>
      <c r="R215">
        <f t="shared" ref="R215:R239" si="123">ROUND(CS215*I215,2)</f>
        <v>0</v>
      </c>
      <c r="S215">
        <f t="shared" ref="S215:S239" si="124">ROUND(CT215*I215,2)</f>
        <v>0</v>
      </c>
      <c r="T215">
        <f t="shared" ref="T215:T239" si="125">ROUND(CU215*I215,2)</f>
        <v>0</v>
      </c>
      <c r="U215">
        <f t="shared" ref="U215:U239" si="126">ROUND(CV215*I215,7)</f>
        <v>0</v>
      </c>
      <c r="V215">
        <f t="shared" ref="V215:V239" si="127">ROUND(CW215*I215,7)</f>
        <v>0</v>
      </c>
      <c r="W215">
        <f t="shared" ref="W215:W239" si="128">ROUND(CX215*I215,2)</f>
        <v>0</v>
      </c>
      <c r="X215">
        <f t="shared" ref="X215:X239" si="129">ROUND(CY215,2)</f>
        <v>0</v>
      </c>
      <c r="Y215">
        <f t="shared" ref="Y215:Y239" si="130">ROUND(CZ215,2)</f>
        <v>0</v>
      </c>
      <c r="AA215">
        <v>68160465</v>
      </c>
      <c r="AB215">
        <f t="shared" ref="AB215:AB239" si="131">ROUND((AC215+AD215+AF215),6)</f>
        <v>2152.59</v>
      </c>
      <c r="AC215">
        <f t="shared" ref="AC215:AC239" si="132">ROUND((ES215),6)</f>
        <v>2152.59</v>
      </c>
      <c r="AD215">
        <f t="shared" ref="AD215:AD220" si="133">ROUND((((ET215)-(EU215))+AE215),6)</f>
        <v>0</v>
      </c>
      <c r="AE215">
        <f t="shared" ref="AE215:AE239" si="134">ROUND((EU215),6)</f>
        <v>0</v>
      </c>
      <c r="AF215">
        <f t="shared" ref="AF215:AF239" si="135">ROUND((EV215),6)</f>
        <v>0</v>
      </c>
      <c r="AG215">
        <f t="shared" ref="AG215:AG239" si="136">ROUND((AP215),6)</f>
        <v>0</v>
      </c>
      <c r="AH215">
        <f t="shared" ref="AH215:AH239" si="137">(EW215)</f>
        <v>0</v>
      </c>
      <c r="AI215">
        <f t="shared" ref="AI215:AI239" si="138">(EX215)</f>
        <v>0</v>
      </c>
      <c r="AJ215">
        <f t="shared" ref="AJ215:AJ239" si="139">(AS215)</f>
        <v>0</v>
      </c>
      <c r="AK215">
        <v>2152.5899999999997</v>
      </c>
      <c r="AL215">
        <v>2152.5899999999997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ref="CP215:CP239" si="140">(P215+Q215+S215+R215)</f>
        <v>2423816.34</v>
      </c>
      <c r="CQ215">
        <f t="shared" ref="CQ215:CR220" si="141">ROUND(AL215,2)</f>
        <v>2152.59</v>
      </c>
      <c r="CR215">
        <f t="shared" si="141"/>
        <v>0</v>
      </c>
      <c r="CS215">
        <f t="shared" ref="CS215:CS239" si="142">ROUND(AN215*BS215,2)</f>
        <v>0</v>
      </c>
      <c r="CT215">
        <f t="shared" ref="CT215:CT239" si="143">ROUND(AO215*BA215,2)</f>
        <v>0</v>
      </c>
      <c r="CU215">
        <f t="shared" ref="CU215:CU239" si="144">AG215</f>
        <v>0</v>
      </c>
      <c r="CV215">
        <f t="shared" ref="CV215:CV239" si="145">AH215</f>
        <v>0</v>
      </c>
      <c r="CW215">
        <f t="shared" ref="CW215:CW239" si="146">AI215</f>
        <v>0</v>
      </c>
      <c r="CX215">
        <f t="shared" ref="CX215:CX239" si="147">AJ215</f>
        <v>0</v>
      </c>
      <c r="CY215">
        <f t="shared" ref="CY215:CY220" si="148">(((S215+R215)*AT215)/100)</f>
        <v>0</v>
      </c>
      <c r="CZ215">
        <f t="shared" ref="CZ215:CZ220" si="149">(((S215+R215)*AU215)/100)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115</v>
      </c>
      <c r="DW215" t="s">
        <v>115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63386949</v>
      </c>
      <c r="EF215">
        <v>8</v>
      </c>
      <c r="EG215" t="s">
        <v>288</v>
      </c>
      <c r="EH215">
        <v>0</v>
      </c>
      <c r="EI215" t="s">
        <v>3</v>
      </c>
      <c r="EJ215">
        <v>1</v>
      </c>
      <c r="EK215">
        <v>1100</v>
      </c>
      <c r="EL215" t="s">
        <v>321</v>
      </c>
      <c r="EM215" t="s">
        <v>322</v>
      </c>
      <c r="EO215" t="s">
        <v>3</v>
      </c>
      <c r="EQ215">
        <v>0</v>
      </c>
      <c r="ER215">
        <v>2152.5899999999997</v>
      </c>
      <c r="ES215">
        <v>2152.5899999999997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0</v>
      </c>
      <c r="FD215">
        <v>18</v>
      </c>
      <c r="FF215">
        <v>2048.91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323</v>
      </c>
      <c r="GD215">
        <v>1</v>
      </c>
      <c r="GF215">
        <v>-1481680576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 t="shared" ref="GL215:GL239" si="150">ROUND(IF(AND(BH215=3,BI215=3,FS215&lt;&gt;0),P215,0),2)</f>
        <v>0</v>
      </c>
      <c r="GM215">
        <f t="shared" ref="GM215:GM239" si="151">ROUND(O215+X215+Y215,2)+GX215</f>
        <v>2423816.34</v>
      </c>
      <c r="GN215">
        <f t="shared" ref="GN215:GN239" si="152">IF(OR(BI215=0,BI215=1),GM215-GX215,0)</f>
        <v>2423816.34</v>
      </c>
      <c r="GO215">
        <f t="shared" ref="GO215:GO239" si="153">IF(BI215=2,GM215-GX215,0)</f>
        <v>0</v>
      </c>
      <c r="GP215">
        <f t="shared" ref="GP215:GP239" si="154">IF(BI215=4,GM215-GX215,0)</f>
        <v>0</v>
      </c>
      <c r="GR215">
        <v>1</v>
      </c>
      <c r="GS215">
        <v>1</v>
      </c>
      <c r="GT215">
        <v>0</v>
      </c>
      <c r="GU215" t="s">
        <v>3</v>
      </c>
      <c r="GV215">
        <f t="shared" ref="GV215:GV239" si="155">ROUND((GT215),6)</f>
        <v>0</v>
      </c>
      <c r="GW215">
        <v>1</v>
      </c>
      <c r="GX215">
        <f t="shared" ref="GX215:GX239" si="156">ROUND(HC215*I215,2)</f>
        <v>0</v>
      </c>
      <c r="HA215">
        <v>0</v>
      </c>
      <c r="HB215">
        <v>0</v>
      </c>
      <c r="HC215">
        <f t="shared" ref="HC215:HC239" si="157">GV215*GW215</f>
        <v>0</v>
      </c>
      <c r="HE215" t="s">
        <v>56</v>
      </c>
      <c r="HF215" t="s">
        <v>44</v>
      </c>
      <c r="HG215">
        <f t="shared" ref="HG215:HG220" si="158">ROUND(ROUND(AL215,2)*I215,2)</f>
        <v>2423816.34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>
      <c r="A216">
        <v>17</v>
      </c>
      <c r="B216">
        <v>1</v>
      </c>
      <c r="E216" t="s">
        <v>324</v>
      </c>
      <c r="F216" t="s">
        <v>319</v>
      </c>
      <c r="G216" t="s">
        <v>325</v>
      </c>
      <c r="H216" t="s">
        <v>115</v>
      </c>
      <c r="I216">
        <v>1</v>
      </c>
      <c r="J216">
        <v>0</v>
      </c>
      <c r="K216">
        <v>1</v>
      </c>
      <c r="O216">
        <f t="shared" si="120"/>
        <v>285.5</v>
      </c>
      <c r="P216">
        <f t="shared" si="121"/>
        <v>285.5</v>
      </c>
      <c r="Q216">
        <f t="shared" si="122"/>
        <v>0</v>
      </c>
      <c r="R216">
        <f t="shared" si="123"/>
        <v>0</v>
      </c>
      <c r="S216">
        <f t="shared" si="124"/>
        <v>0</v>
      </c>
      <c r="T216">
        <f t="shared" si="125"/>
        <v>0</v>
      </c>
      <c r="U216">
        <f t="shared" si="126"/>
        <v>0</v>
      </c>
      <c r="V216">
        <f t="shared" si="127"/>
        <v>0</v>
      </c>
      <c r="W216">
        <f t="shared" si="128"/>
        <v>0</v>
      </c>
      <c r="X216">
        <f t="shared" si="129"/>
        <v>0</v>
      </c>
      <c r="Y216">
        <f t="shared" si="130"/>
        <v>0</v>
      </c>
      <c r="AA216">
        <v>68160465</v>
      </c>
      <c r="AB216">
        <f t="shared" si="131"/>
        <v>285.5</v>
      </c>
      <c r="AC216">
        <f t="shared" si="132"/>
        <v>285.5</v>
      </c>
      <c r="AD216">
        <f t="shared" si="133"/>
        <v>0</v>
      </c>
      <c r="AE216">
        <f t="shared" si="134"/>
        <v>0</v>
      </c>
      <c r="AF216">
        <f t="shared" si="135"/>
        <v>0</v>
      </c>
      <c r="AG216">
        <f t="shared" si="136"/>
        <v>0</v>
      </c>
      <c r="AH216">
        <f t="shared" si="137"/>
        <v>0</v>
      </c>
      <c r="AI216">
        <f t="shared" si="138"/>
        <v>0</v>
      </c>
      <c r="AJ216">
        <f t="shared" si="139"/>
        <v>0</v>
      </c>
      <c r="AK216">
        <v>285.5</v>
      </c>
      <c r="AL216">
        <v>285.5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40"/>
        <v>285.5</v>
      </c>
      <c r="CQ216">
        <f t="shared" si="141"/>
        <v>285.5</v>
      </c>
      <c r="CR216">
        <f t="shared" si="141"/>
        <v>0</v>
      </c>
      <c r="CS216">
        <f t="shared" si="142"/>
        <v>0</v>
      </c>
      <c r="CT216">
        <f t="shared" si="143"/>
        <v>0</v>
      </c>
      <c r="CU216">
        <f t="shared" si="144"/>
        <v>0</v>
      </c>
      <c r="CV216">
        <f t="shared" si="145"/>
        <v>0</v>
      </c>
      <c r="CW216">
        <f t="shared" si="146"/>
        <v>0</v>
      </c>
      <c r="CX216">
        <f t="shared" si="147"/>
        <v>0</v>
      </c>
      <c r="CY216">
        <f t="shared" si="148"/>
        <v>0</v>
      </c>
      <c r="CZ216">
        <f t="shared" si="149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115</v>
      </c>
      <c r="DW216" t="s">
        <v>115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63386949</v>
      </c>
      <c r="EF216">
        <v>8</v>
      </c>
      <c r="EG216" t="s">
        <v>288</v>
      </c>
      <c r="EH216">
        <v>0</v>
      </c>
      <c r="EI216" t="s">
        <v>3</v>
      </c>
      <c r="EJ216">
        <v>1</v>
      </c>
      <c r="EK216">
        <v>1100</v>
      </c>
      <c r="EL216" t="s">
        <v>321</v>
      </c>
      <c r="EM216" t="s">
        <v>322</v>
      </c>
      <c r="EO216" t="s">
        <v>3</v>
      </c>
      <c r="EQ216">
        <v>0</v>
      </c>
      <c r="ER216">
        <v>285.5</v>
      </c>
      <c r="ES216">
        <v>285.5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271.75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326</v>
      </c>
      <c r="GD216">
        <v>1</v>
      </c>
      <c r="GF216">
        <v>-1611906258</v>
      </c>
      <c r="GG216">
        <v>2</v>
      </c>
      <c r="GH216">
        <v>3</v>
      </c>
      <c r="GI216">
        <v>3</v>
      </c>
      <c r="GJ216">
        <v>0</v>
      </c>
      <c r="GK216">
        <v>0</v>
      </c>
      <c r="GL216">
        <f t="shared" si="150"/>
        <v>0</v>
      </c>
      <c r="GM216">
        <f t="shared" si="151"/>
        <v>285.5</v>
      </c>
      <c r="GN216">
        <f t="shared" si="152"/>
        <v>285.5</v>
      </c>
      <c r="GO216">
        <f t="shared" si="153"/>
        <v>0</v>
      </c>
      <c r="GP216">
        <f t="shared" si="154"/>
        <v>0</v>
      </c>
      <c r="GR216">
        <v>1</v>
      </c>
      <c r="GS216">
        <v>1</v>
      </c>
      <c r="GT216">
        <v>0</v>
      </c>
      <c r="GU216" t="s">
        <v>3</v>
      </c>
      <c r="GV216">
        <f t="shared" si="155"/>
        <v>0</v>
      </c>
      <c r="GW216">
        <v>1</v>
      </c>
      <c r="GX216">
        <f t="shared" si="156"/>
        <v>0</v>
      </c>
      <c r="HA216">
        <v>0</v>
      </c>
      <c r="HB216">
        <v>0</v>
      </c>
      <c r="HC216">
        <f t="shared" si="157"/>
        <v>0</v>
      </c>
      <c r="HE216" t="s">
        <v>56</v>
      </c>
      <c r="HF216" t="s">
        <v>44</v>
      </c>
      <c r="HG216">
        <f t="shared" si="158"/>
        <v>285.5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>
      <c r="A217">
        <v>17</v>
      </c>
      <c r="B217">
        <v>1</v>
      </c>
      <c r="E217" t="s">
        <v>327</v>
      </c>
      <c r="F217" t="s">
        <v>319</v>
      </c>
      <c r="G217" t="s">
        <v>328</v>
      </c>
      <c r="H217" t="s">
        <v>329</v>
      </c>
      <c r="I217">
        <v>4</v>
      </c>
      <c r="J217">
        <v>0</v>
      </c>
      <c r="K217">
        <v>4</v>
      </c>
      <c r="O217">
        <f t="shared" si="120"/>
        <v>2563.48</v>
      </c>
      <c r="P217">
        <f t="shared" si="121"/>
        <v>2563.48</v>
      </c>
      <c r="Q217">
        <f t="shared" si="122"/>
        <v>0</v>
      </c>
      <c r="R217">
        <f t="shared" si="123"/>
        <v>0</v>
      </c>
      <c r="S217">
        <f t="shared" si="124"/>
        <v>0</v>
      </c>
      <c r="T217">
        <f t="shared" si="125"/>
        <v>0</v>
      </c>
      <c r="U217">
        <f t="shared" si="126"/>
        <v>0</v>
      </c>
      <c r="V217">
        <f t="shared" si="127"/>
        <v>0</v>
      </c>
      <c r="W217">
        <f t="shared" si="128"/>
        <v>0</v>
      </c>
      <c r="X217">
        <f t="shared" si="129"/>
        <v>0</v>
      </c>
      <c r="Y217">
        <f t="shared" si="130"/>
        <v>0</v>
      </c>
      <c r="AA217">
        <v>68160465</v>
      </c>
      <c r="AB217">
        <f t="shared" si="131"/>
        <v>640.87</v>
      </c>
      <c r="AC217">
        <f t="shared" si="132"/>
        <v>640.87</v>
      </c>
      <c r="AD217">
        <f t="shared" si="133"/>
        <v>0</v>
      </c>
      <c r="AE217">
        <f t="shared" si="134"/>
        <v>0</v>
      </c>
      <c r="AF217">
        <f t="shared" si="135"/>
        <v>0</v>
      </c>
      <c r="AG217">
        <f t="shared" si="136"/>
        <v>0</v>
      </c>
      <c r="AH217">
        <f t="shared" si="137"/>
        <v>0</v>
      </c>
      <c r="AI217">
        <f t="shared" si="138"/>
        <v>0</v>
      </c>
      <c r="AJ217">
        <f t="shared" si="139"/>
        <v>0</v>
      </c>
      <c r="AK217">
        <v>640.87</v>
      </c>
      <c r="AL217">
        <v>640.87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90</v>
      </c>
      <c r="AU217">
        <v>70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19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90</v>
      </c>
      <c r="CA217">
        <v>70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40"/>
        <v>2563.48</v>
      </c>
      <c r="CQ217">
        <f t="shared" si="141"/>
        <v>640.87</v>
      </c>
      <c r="CR217">
        <f t="shared" si="141"/>
        <v>0</v>
      </c>
      <c r="CS217">
        <f t="shared" si="142"/>
        <v>0</v>
      </c>
      <c r="CT217">
        <f t="shared" si="143"/>
        <v>0</v>
      </c>
      <c r="CU217">
        <f t="shared" si="144"/>
        <v>0</v>
      </c>
      <c r="CV217">
        <f t="shared" si="145"/>
        <v>0</v>
      </c>
      <c r="CW217">
        <f t="shared" si="146"/>
        <v>0</v>
      </c>
      <c r="CX217">
        <f t="shared" si="147"/>
        <v>0</v>
      </c>
      <c r="CY217">
        <f t="shared" si="148"/>
        <v>0</v>
      </c>
      <c r="CZ217">
        <f t="shared" si="149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329</v>
      </c>
      <c r="DW217" t="s">
        <v>329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63386728</v>
      </c>
      <c r="EF217">
        <v>2</v>
      </c>
      <c r="EG217" t="s">
        <v>25</v>
      </c>
      <c r="EH217">
        <v>0</v>
      </c>
      <c r="EI217" t="s">
        <v>3</v>
      </c>
      <c r="EJ217">
        <v>1</v>
      </c>
      <c r="EK217">
        <v>19</v>
      </c>
      <c r="EL217" t="s">
        <v>330</v>
      </c>
      <c r="EM217" t="s">
        <v>331</v>
      </c>
      <c r="EO217" t="s">
        <v>3</v>
      </c>
      <c r="EQ217">
        <v>512</v>
      </c>
      <c r="ER217">
        <v>640.87</v>
      </c>
      <c r="ES217">
        <v>640.87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0</v>
      </c>
      <c r="FD217">
        <v>18</v>
      </c>
      <c r="FF217">
        <v>610</v>
      </c>
      <c r="FQ217">
        <v>0</v>
      </c>
      <c r="FR217">
        <v>0</v>
      </c>
      <c r="FS217">
        <v>0</v>
      </c>
      <c r="FX217">
        <v>90</v>
      </c>
      <c r="FY217">
        <v>70</v>
      </c>
      <c r="GA217" t="s">
        <v>332</v>
      </c>
      <c r="GD217">
        <v>1</v>
      </c>
      <c r="GF217">
        <v>-1345113006</v>
      </c>
      <c r="GG217">
        <v>2</v>
      </c>
      <c r="GH217">
        <v>3</v>
      </c>
      <c r="GI217">
        <v>3</v>
      </c>
      <c r="GJ217">
        <v>0</v>
      </c>
      <c r="GK217">
        <v>0</v>
      </c>
      <c r="GL217">
        <f t="shared" si="150"/>
        <v>0</v>
      </c>
      <c r="GM217">
        <f t="shared" si="151"/>
        <v>2563.48</v>
      </c>
      <c r="GN217">
        <f t="shared" si="152"/>
        <v>2563.48</v>
      </c>
      <c r="GO217">
        <f t="shared" si="153"/>
        <v>0</v>
      </c>
      <c r="GP217">
        <f t="shared" si="154"/>
        <v>0</v>
      </c>
      <c r="GR217">
        <v>1</v>
      </c>
      <c r="GS217">
        <v>1</v>
      </c>
      <c r="GT217">
        <v>0</v>
      </c>
      <c r="GU217" t="s">
        <v>3</v>
      </c>
      <c r="GV217">
        <f t="shared" si="155"/>
        <v>0</v>
      </c>
      <c r="GW217">
        <v>1</v>
      </c>
      <c r="GX217">
        <f t="shared" si="156"/>
        <v>0</v>
      </c>
      <c r="HA217">
        <v>0</v>
      </c>
      <c r="HB217">
        <v>0</v>
      </c>
      <c r="HC217">
        <f t="shared" si="157"/>
        <v>0</v>
      </c>
      <c r="HE217" t="s">
        <v>56</v>
      </c>
      <c r="HF217" t="s">
        <v>44</v>
      </c>
      <c r="HG217">
        <f t="shared" si="158"/>
        <v>2563.48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>
      <c r="A218">
        <v>17</v>
      </c>
      <c r="B218">
        <v>1</v>
      </c>
      <c r="E218" t="s">
        <v>333</v>
      </c>
      <c r="F218" t="s">
        <v>319</v>
      </c>
      <c r="G218" t="s">
        <v>334</v>
      </c>
      <c r="H218" t="s">
        <v>329</v>
      </c>
      <c r="I218">
        <v>8</v>
      </c>
      <c r="J218">
        <v>0</v>
      </c>
      <c r="K218">
        <v>8</v>
      </c>
      <c r="O218">
        <f t="shared" si="120"/>
        <v>1138.8800000000001</v>
      </c>
      <c r="P218">
        <f t="shared" si="121"/>
        <v>1138.8800000000001</v>
      </c>
      <c r="Q218">
        <f t="shared" si="122"/>
        <v>0</v>
      </c>
      <c r="R218">
        <f t="shared" si="123"/>
        <v>0</v>
      </c>
      <c r="S218">
        <f t="shared" si="124"/>
        <v>0</v>
      </c>
      <c r="T218">
        <f t="shared" si="125"/>
        <v>0</v>
      </c>
      <c r="U218">
        <f t="shared" si="126"/>
        <v>0</v>
      </c>
      <c r="V218">
        <f t="shared" si="127"/>
        <v>0</v>
      </c>
      <c r="W218">
        <f t="shared" si="128"/>
        <v>0</v>
      </c>
      <c r="X218">
        <f t="shared" si="129"/>
        <v>0</v>
      </c>
      <c r="Y218">
        <f t="shared" si="130"/>
        <v>0</v>
      </c>
      <c r="AA218">
        <v>68160465</v>
      </c>
      <c r="AB218">
        <f t="shared" si="131"/>
        <v>142.36000000000001</v>
      </c>
      <c r="AC218">
        <f t="shared" si="132"/>
        <v>142.36000000000001</v>
      </c>
      <c r="AD218">
        <f t="shared" si="133"/>
        <v>0</v>
      </c>
      <c r="AE218">
        <f t="shared" si="134"/>
        <v>0</v>
      </c>
      <c r="AF218">
        <f t="shared" si="135"/>
        <v>0</v>
      </c>
      <c r="AG218">
        <f t="shared" si="136"/>
        <v>0</v>
      </c>
      <c r="AH218">
        <f t="shared" si="137"/>
        <v>0</v>
      </c>
      <c r="AI218">
        <f t="shared" si="138"/>
        <v>0</v>
      </c>
      <c r="AJ218">
        <f t="shared" si="139"/>
        <v>0</v>
      </c>
      <c r="AK218">
        <v>142.35999999999999</v>
      </c>
      <c r="AL218">
        <v>142.35999999999999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90</v>
      </c>
      <c r="AU218">
        <v>70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19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90</v>
      </c>
      <c r="CA218">
        <v>70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40"/>
        <v>1138.8800000000001</v>
      </c>
      <c r="CQ218">
        <f t="shared" si="141"/>
        <v>142.36000000000001</v>
      </c>
      <c r="CR218">
        <f t="shared" si="141"/>
        <v>0</v>
      </c>
      <c r="CS218">
        <f t="shared" si="142"/>
        <v>0</v>
      </c>
      <c r="CT218">
        <f t="shared" si="143"/>
        <v>0</v>
      </c>
      <c r="CU218">
        <f t="shared" si="144"/>
        <v>0</v>
      </c>
      <c r="CV218">
        <f t="shared" si="145"/>
        <v>0</v>
      </c>
      <c r="CW218">
        <f t="shared" si="146"/>
        <v>0</v>
      </c>
      <c r="CX218">
        <f t="shared" si="147"/>
        <v>0</v>
      </c>
      <c r="CY218">
        <f t="shared" si="148"/>
        <v>0</v>
      </c>
      <c r="CZ218">
        <f t="shared" si="149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329</v>
      </c>
      <c r="DW218" t="s">
        <v>329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63386728</v>
      </c>
      <c r="EF218">
        <v>2</v>
      </c>
      <c r="EG218" t="s">
        <v>25</v>
      </c>
      <c r="EH218">
        <v>0</v>
      </c>
      <c r="EI218" t="s">
        <v>3</v>
      </c>
      <c r="EJ218">
        <v>1</v>
      </c>
      <c r="EK218">
        <v>19</v>
      </c>
      <c r="EL218" t="s">
        <v>330</v>
      </c>
      <c r="EM218" t="s">
        <v>331</v>
      </c>
      <c r="EO218" t="s">
        <v>3</v>
      </c>
      <c r="EQ218">
        <v>512</v>
      </c>
      <c r="ER218">
        <v>142.35999999999999</v>
      </c>
      <c r="ES218">
        <v>142.35999999999999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135.5</v>
      </c>
      <c r="FQ218">
        <v>0</v>
      </c>
      <c r="FR218">
        <v>0</v>
      </c>
      <c r="FS218">
        <v>0</v>
      </c>
      <c r="FX218">
        <v>90</v>
      </c>
      <c r="FY218">
        <v>70</v>
      </c>
      <c r="GA218" t="s">
        <v>335</v>
      </c>
      <c r="GD218">
        <v>1</v>
      </c>
      <c r="GF218">
        <v>-803516950</v>
      </c>
      <c r="GG218">
        <v>2</v>
      </c>
      <c r="GH218">
        <v>3</v>
      </c>
      <c r="GI218">
        <v>3</v>
      </c>
      <c r="GJ218">
        <v>0</v>
      </c>
      <c r="GK218">
        <v>0</v>
      </c>
      <c r="GL218">
        <f t="shared" si="150"/>
        <v>0</v>
      </c>
      <c r="GM218">
        <f t="shared" si="151"/>
        <v>1138.8800000000001</v>
      </c>
      <c r="GN218">
        <f t="shared" si="152"/>
        <v>1138.8800000000001</v>
      </c>
      <c r="GO218">
        <f t="shared" si="153"/>
        <v>0</v>
      </c>
      <c r="GP218">
        <f t="shared" si="154"/>
        <v>0</v>
      </c>
      <c r="GR218">
        <v>1</v>
      </c>
      <c r="GS218">
        <v>1</v>
      </c>
      <c r="GT218">
        <v>0</v>
      </c>
      <c r="GU218" t="s">
        <v>3</v>
      </c>
      <c r="GV218">
        <f t="shared" si="155"/>
        <v>0</v>
      </c>
      <c r="GW218">
        <v>1</v>
      </c>
      <c r="GX218">
        <f t="shared" si="156"/>
        <v>0</v>
      </c>
      <c r="HA218">
        <v>0</v>
      </c>
      <c r="HB218">
        <v>0</v>
      </c>
      <c r="HC218">
        <f t="shared" si="157"/>
        <v>0</v>
      </c>
      <c r="HE218" t="s">
        <v>56</v>
      </c>
      <c r="HF218" t="s">
        <v>44</v>
      </c>
      <c r="HG218">
        <f t="shared" si="158"/>
        <v>1138.8800000000001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>
      <c r="A219">
        <v>17</v>
      </c>
      <c r="B219">
        <v>1</v>
      </c>
      <c r="E219" t="s">
        <v>336</v>
      </c>
      <c r="F219" t="s">
        <v>319</v>
      </c>
      <c r="G219" t="s">
        <v>337</v>
      </c>
      <c r="H219" t="s">
        <v>329</v>
      </c>
      <c r="I219">
        <v>1</v>
      </c>
      <c r="J219">
        <v>0</v>
      </c>
      <c r="K219">
        <v>1</v>
      </c>
      <c r="O219">
        <f t="shared" si="120"/>
        <v>154.16999999999999</v>
      </c>
      <c r="P219">
        <f t="shared" si="121"/>
        <v>154.16999999999999</v>
      </c>
      <c r="Q219">
        <f t="shared" si="122"/>
        <v>0</v>
      </c>
      <c r="R219">
        <f t="shared" si="123"/>
        <v>0</v>
      </c>
      <c r="S219">
        <f t="shared" si="124"/>
        <v>0</v>
      </c>
      <c r="T219">
        <f t="shared" si="125"/>
        <v>0</v>
      </c>
      <c r="U219">
        <f t="shared" si="126"/>
        <v>0</v>
      </c>
      <c r="V219">
        <f t="shared" si="127"/>
        <v>0</v>
      </c>
      <c r="W219">
        <f t="shared" si="128"/>
        <v>0</v>
      </c>
      <c r="X219">
        <f t="shared" si="129"/>
        <v>0</v>
      </c>
      <c r="Y219">
        <f t="shared" si="130"/>
        <v>0</v>
      </c>
      <c r="AA219">
        <v>68160465</v>
      </c>
      <c r="AB219">
        <f t="shared" si="131"/>
        <v>154.16999999999999</v>
      </c>
      <c r="AC219">
        <f t="shared" si="132"/>
        <v>154.16999999999999</v>
      </c>
      <c r="AD219">
        <f t="shared" si="133"/>
        <v>0</v>
      </c>
      <c r="AE219">
        <f t="shared" si="134"/>
        <v>0</v>
      </c>
      <c r="AF219">
        <f t="shared" si="135"/>
        <v>0</v>
      </c>
      <c r="AG219">
        <f t="shared" si="136"/>
        <v>0</v>
      </c>
      <c r="AH219">
        <f t="shared" si="137"/>
        <v>0</v>
      </c>
      <c r="AI219">
        <f t="shared" si="138"/>
        <v>0</v>
      </c>
      <c r="AJ219">
        <f t="shared" si="139"/>
        <v>0</v>
      </c>
      <c r="AK219">
        <v>154.17000000000002</v>
      </c>
      <c r="AL219">
        <v>154.17000000000002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90</v>
      </c>
      <c r="AU219">
        <v>70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19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90</v>
      </c>
      <c r="CA219">
        <v>70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40"/>
        <v>154.16999999999999</v>
      </c>
      <c r="CQ219">
        <f t="shared" si="141"/>
        <v>154.16999999999999</v>
      </c>
      <c r="CR219">
        <f t="shared" si="141"/>
        <v>0</v>
      </c>
      <c r="CS219">
        <f t="shared" si="142"/>
        <v>0</v>
      </c>
      <c r="CT219">
        <f t="shared" si="143"/>
        <v>0</v>
      </c>
      <c r="CU219">
        <f t="shared" si="144"/>
        <v>0</v>
      </c>
      <c r="CV219">
        <f t="shared" si="145"/>
        <v>0</v>
      </c>
      <c r="CW219">
        <f t="shared" si="146"/>
        <v>0</v>
      </c>
      <c r="CX219">
        <f t="shared" si="147"/>
        <v>0</v>
      </c>
      <c r="CY219">
        <f t="shared" si="148"/>
        <v>0</v>
      </c>
      <c r="CZ219">
        <f t="shared" si="149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329</v>
      </c>
      <c r="DW219" t="s">
        <v>329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63386728</v>
      </c>
      <c r="EF219">
        <v>2</v>
      </c>
      <c r="EG219" t="s">
        <v>25</v>
      </c>
      <c r="EH219">
        <v>0</v>
      </c>
      <c r="EI219" t="s">
        <v>3</v>
      </c>
      <c r="EJ219">
        <v>1</v>
      </c>
      <c r="EK219">
        <v>19</v>
      </c>
      <c r="EL219" t="s">
        <v>330</v>
      </c>
      <c r="EM219" t="s">
        <v>331</v>
      </c>
      <c r="EO219" t="s">
        <v>3</v>
      </c>
      <c r="EQ219">
        <v>512</v>
      </c>
      <c r="ER219">
        <v>154.17000000000002</v>
      </c>
      <c r="ES219">
        <v>154.17000000000002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0</v>
      </c>
      <c r="FD219">
        <v>18</v>
      </c>
      <c r="FF219">
        <v>146.75</v>
      </c>
      <c r="FQ219">
        <v>0</v>
      </c>
      <c r="FR219">
        <v>0</v>
      </c>
      <c r="FS219">
        <v>0</v>
      </c>
      <c r="FX219">
        <v>90</v>
      </c>
      <c r="FY219">
        <v>70</v>
      </c>
      <c r="GA219" t="s">
        <v>338</v>
      </c>
      <c r="GD219">
        <v>1</v>
      </c>
      <c r="GF219">
        <v>564490322</v>
      </c>
      <c r="GG219">
        <v>2</v>
      </c>
      <c r="GH219">
        <v>3</v>
      </c>
      <c r="GI219">
        <v>3</v>
      </c>
      <c r="GJ219">
        <v>0</v>
      </c>
      <c r="GK219">
        <v>0</v>
      </c>
      <c r="GL219">
        <f t="shared" si="150"/>
        <v>0</v>
      </c>
      <c r="GM219">
        <f t="shared" si="151"/>
        <v>154.16999999999999</v>
      </c>
      <c r="GN219">
        <f t="shared" si="152"/>
        <v>154.16999999999999</v>
      </c>
      <c r="GO219">
        <f t="shared" si="153"/>
        <v>0</v>
      </c>
      <c r="GP219">
        <f t="shared" si="154"/>
        <v>0</v>
      </c>
      <c r="GR219">
        <v>1</v>
      </c>
      <c r="GS219">
        <v>1</v>
      </c>
      <c r="GT219">
        <v>0</v>
      </c>
      <c r="GU219" t="s">
        <v>3</v>
      </c>
      <c r="GV219">
        <f t="shared" si="155"/>
        <v>0</v>
      </c>
      <c r="GW219">
        <v>1</v>
      </c>
      <c r="GX219">
        <f t="shared" si="156"/>
        <v>0</v>
      </c>
      <c r="HA219">
        <v>0</v>
      </c>
      <c r="HB219">
        <v>0</v>
      </c>
      <c r="HC219">
        <f t="shared" si="157"/>
        <v>0</v>
      </c>
      <c r="HE219" t="s">
        <v>56</v>
      </c>
      <c r="HF219" t="s">
        <v>44</v>
      </c>
      <c r="HG219">
        <f t="shared" si="158"/>
        <v>154.16999999999999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>
      <c r="A220">
        <v>17</v>
      </c>
      <c r="B220">
        <v>1</v>
      </c>
      <c r="E220" t="s">
        <v>339</v>
      </c>
      <c r="F220" t="s">
        <v>319</v>
      </c>
      <c r="G220" t="s">
        <v>340</v>
      </c>
      <c r="H220" t="s">
        <v>329</v>
      </c>
      <c r="I220">
        <v>3</v>
      </c>
      <c r="J220">
        <v>0</v>
      </c>
      <c r="K220">
        <v>3</v>
      </c>
      <c r="O220">
        <f t="shared" si="120"/>
        <v>494.04</v>
      </c>
      <c r="P220">
        <f t="shared" si="121"/>
        <v>494.04</v>
      </c>
      <c r="Q220">
        <f t="shared" si="122"/>
        <v>0</v>
      </c>
      <c r="R220">
        <f t="shared" si="123"/>
        <v>0</v>
      </c>
      <c r="S220">
        <f t="shared" si="124"/>
        <v>0</v>
      </c>
      <c r="T220">
        <f t="shared" si="125"/>
        <v>0</v>
      </c>
      <c r="U220">
        <f t="shared" si="126"/>
        <v>0</v>
      </c>
      <c r="V220">
        <f t="shared" si="127"/>
        <v>0</v>
      </c>
      <c r="W220">
        <f t="shared" si="128"/>
        <v>0</v>
      </c>
      <c r="X220">
        <f t="shared" si="129"/>
        <v>0</v>
      </c>
      <c r="Y220">
        <f t="shared" si="130"/>
        <v>0</v>
      </c>
      <c r="AA220">
        <v>68160465</v>
      </c>
      <c r="AB220">
        <f t="shared" si="131"/>
        <v>164.68</v>
      </c>
      <c r="AC220">
        <f t="shared" si="132"/>
        <v>164.68</v>
      </c>
      <c r="AD220">
        <f t="shared" si="133"/>
        <v>0</v>
      </c>
      <c r="AE220">
        <f t="shared" si="134"/>
        <v>0</v>
      </c>
      <c r="AF220">
        <f t="shared" si="135"/>
        <v>0</v>
      </c>
      <c r="AG220">
        <f t="shared" si="136"/>
        <v>0</v>
      </c>
      <c r="AH220">
        <f t="shared" si="137"/>
        <v>0</v>
      </c>
      <c r="AI220">
        <f t="shared" si="138"/>
        <v>0</v>
      </c>
      <c r="AJ220">
        <f t="shared" si="139"/>
        <v>0</v>
      </c>
      <c r="AK220">
        <v>164.67999999999998</v>
      </c>
      <c r="AL220">
        <v>164.67999999999998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90</v>
      </c>
      <c r="AU220">
        <v>70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19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90</v>
      </c>
      <c r="CA220">
        <v>70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40"/>
        <v>494.04</v>
      </c>
      <c r="CQ220">
        <f t="shared" si="141"/>
        <v>164.68</v>
      </c>
      <c r="CR220">
        <f t="shared" si="141"/>
        <v>0</v>
      </c>
      <c r="CS220">
        <f t="shared" si="142"/>
        <v>0</v>
      </c>
      <c r="CT220">
        <f t="shared" si="143"/>
        <v>0</v>
      </c>
      <c r="CU220">
        <f t="shared" si="144"/>
        <v>0</v>
      </c>
      <c r="CV220">
        <f t="shared" si="145"/>
        <v>0</v>
      </c>
      <c r="CW220">
        <f t="shared" si="146"/>
        <v>0</v>
      </c>
      <c r="CX220">
        <f t="shared" si="147"/>
        <v>0</v>
      </c>
      <c r="CY220">
        <f t="shared" si="148"/>
        <v>0</v>
      </c>
      <c r="CZ220">
        <f t="shared" si="149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329</v>
      </c>
      <c r="DW220" t="s">
        <v>329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63386728</v>
      </c>
      <c r="EF220">
        <v>2</v>
      </c>
      <c r="EG220" t="s">
        <v>25</v>
      </c>
      <c r="EH220">
        <v>0</v>
      </c>
      <c r="EI220" t="s">
        <v>3</v>
      </c>
      <c r="EJ220">
        <v>1</v>
      </c>
      <c r="EK220">
        <v>19</v>
      </c>
      <c r="EL220" t="s">
        <v>330</v>
      </c>
      <c r="EM220" t="s">
        <v>331</v>
      </c>
      <c r="EO220" t="s">
        <v>3</v>
      </c>
      <c r="EQ220">
        <v>512</v>
      </c>
      <c r="ER220">
        <v>164.67999999999998</v>
      </c>
      <c r="ES220">
        <v>164.67999999999998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156.75</v>
      </c>
      <c r="FQ220">
        <v>0</v>
      </c>
      <c r="FR220">
        <v>0</v>
      </c>
      <c r="FS220">
        <v>0</v>
      </c>
      <c r="FX220">
        <v>90</v>
      </c>
      <c r="FY220">
        <v>70</v>
      </c>
      <c r="GA220" t="s">
        <v>341</v>
      </c>
      <c r="GD220">
        <v>1</v>
      </c>
      <c r="GF220">
        <v>-145591027</v>
      </c>
      <c r="GG220">
        <v>2</v>
      </c>
      <c r="GH220">
        <v>3</v>
      </c>
      <c r="GI220">
        <v>3</v>
      </c>
      <c r="GJ220">
        <v>0</v>
      </c>
      <c r="GK220">
        <v>0</v>
      </c>
      <c r="GL220">
        <f t="shared" si="150"/>
        <v>0</v>
      </c>
      <c r="GM220">
        <f t="shared" si="151"/>
        <v>494.04</v>
      </c>
      <c r="GN220">
        <f t="shared" si="152"/>
        <v>494.04</v>
      </c>
      <c r="GO220">
        <f t="shared" si="153"/>
        <v>0</v>
      </c>
      <c r="GP220">
        <f t="shared" si="154"/>
        <v>0</v>
      </c>
      <c r="GR220">
        <v>1</v>
      </c>
      <c r="GS220">
        <v>1</v>
      </c>
      <c r="GT220">
        <v>0</v>
      </c>
      <c r="GU220" t="s">
        <v>3</v>
      </c>
      <c r="GV220">
        <f t="shared" si="155"/>
        <v>0</v>
      </c>
      <c r="GW220">
        <v>1</v>
      </c>
      <c r="GX220">
        <f t="shared" si="156"/>
        <v>0</v>
      </c>
      <c r="HA220">
        <v>0</v>
      </c>
      <c r="HB220">
        <v>0</v>
      </c>
      <c r="HC220">
        <f t="shared" si="157"/>
        <v>0</v>
      </c>
      <c r="HE220" t="s">
        <v>56</v>
      </c>
      <c r="HF220" t="s">
        <v>44</v>
      </c>
      <c r="HG220">
        <f t="shared" si="158"/>
        <v>494.04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>
      <c r="A221">
        <v>17</v>
      </c>
      <c r="B221">
        <v>1</v>
      </c>
      <c r="E221" t="s">
        <v>3</v>
      </c>
      <c r="F221" t="s">
        <v>319</v>
      </c>
      <c r="G221" t="s">
        <v>342</v>
      </c>
      <c r="H221" t="s">
        <v>329</v>
      </c>
      <c r="I221">
        <v>0</v>
      </c>
      <c r="J221">
        <v>0</v>
      </c>
      <c r="K221">
        <v>0</v>
      </c>
      <c r="O221">
        <f t="shared" si="120"/>
        <v>0</v>
      </c>
      <c r="P221">
        <f t="shared" si="121"/>
        <v>0</v>
      </c>
      <c r="Q221">
        <f t="shared" si="122"/>
        <v>0</v>
      </c>
      <c r="R221">
        <f t="shared" si="123"/>
        <v>0</v>
      </c>
      <c r="S221">
        <f t="shared" si="124"/>
        <v>0</v>
      </c>
      <c r="T221">
        <f t="shared" si="125"/>
        <v>0</v>
      </c>
      <c r="U221">
        <f t="shared" si="126"/>
        <v>0</v>
      </c>
      <c r="V221">
        <f t="shared" si="127"/>
        <v>0</v>
      </c>
      <c r="W221">
        <f t="shared" si="128"/>
        <v>0</v>
      </c>
      <c r="X221">
        <f t="shared" si="129"/>
        <v>0</v>
      </c>
      <c r="Y221">
        <f t="shared" si="130"/>
        <v>0</v>
      </c>
      <c r="AA221">
        <v>-1</v>
      </c>
      <c r="AB221">
        <f t="shared" si="131"/>
        <v>465.42</v>
      </c>
      <c r="AC221">
        <f t="shared" si="132"/>
        <v>465.42</v>
      </c>
      <c r="AD221">
        <f>ROUND((ET221),6)</f>
        <v>0</v>
      </c>
      <c r="AE221">
        <f t="shared" si="134"/>
        <v>0</v>
      </c>
      <c r="AF221">
        <f t="shared" si="135"/>
        <v>0</v>
      </c>
      <c r="AG221">
        <f t="shared" si="136"/>
        <v>0</v>
      </c>
      <c r="AH221">
        <f t="shared" si="137"/>
        <v>0</v>
      </c>
      <c r="AI221">
        <f t="shared" si="138"/>
        <v>0</v>
      </c>
      <c r="AJ221">
        <f t="shared" si="139"/>
        <v>0</v>
      </c>
      <c r="AK221">
        <v>465.42</v>
      </c>
      <c r="AL221">
        <v>465.42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900</v>
      </c>
      <c r="BN221">
        <v>0</v>
      </c>
      <c r="BO221" t="s">
        <v>3</v>
      </c>
      <c r="BP221">
        <v>0</v>
      </c>
      <c r="BQ221">
        <v>90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40"/>
        <v>0</v>
      </c>
      <c r="CQ221">
        <f>ROUND(AL221*BC221,2)</f>
        <v>465.42</v>
      </c>
      <c r="CR221">
        <f>ROUND(AM221*BB221,2)</f>
        <v>0</v>
      </c>
      <c r="CS221">
        <f t="shared" si="142"/>
        <v>0</v>
      </c>
      <c r="CT221">
        <f t="shared" si="143"/>
        <v>0</v>
      </c>
      <c r="CU221">
        <f t="shared" si="144"/>
        <v>0</v>
      </c>
      <c r="CV221">
        <f t="shared" si="145"/>
        <v>0</v>
      </c>
      <c r="CW221">
        <f t="shared" si="146"/>
        <v>0</v>
      </c>
      <c r="CX221">
        <f t="shared" si="147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329</v>
      </c>
      <c r="DW221" t="s">
        <v>329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63387206</v>
      </c>
      <c r="EF221">
        <v>90</v>
      </c>
      <c r="EG221" t="s">
        <v>343</v>
      </c>
      <c r="EH221">
        <v>0</v>
      </c>
      <c r="EI221" t="s">
        <v>3</v>
      </c>
      <c r="EJ221">
        <v>1</v>
      </c>
      <c r="EK221">
        <v>900</v>
      </c>
      <c r="EL221" t="s">
        <v>343</v>
      </c>
      <c r="EM221" t="s">
        <v>344</v>
      </c>
      <c r="EO221" t="s">
        <v>3</v>
      </c>
      <c r="EQ221">
        <v>1024</v>
      </c>
      <c r="ER221">
        <v>465.42</v>
      </c>
      <c r="ES221">
        <v>465.42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714213099</v>
      </c>
      <c r="GG221">
        <v>2</v>
      </c>
      <c r="GH221">
        <v>0</v>
      </c>
      <c r="GI221">
        <v>-2</v>
      </c>
      <c r="GJ221">
        <v>0</v>
      </c>
      <c r="GK221">
        <v>0</v>
      </c>
      <c r="GL221">
        <f t="shared" si="150"/>
        <v>0</v>
      </c>
      <c r="GM221">
        <f t="shared" si="151"/>
        <v>0</v>
      </c>
      <c r="GN221">
        <f t="shared" si="152"/>
        <v>0</v>
      </c>
      <c r="GO221">
        <f t="shared" si="153"/>
        <v>0</v>
      </c>
      <c r="GP221">
        <f t="shared" si="154"/>
        <v>0</v>
      </c>
      <c r="GR221">
        <v>0</v>
      </c>
      <c r="GS221">
        <v>0</v>
      </c>
      <c r="GT221">
        <v>0</v>
      </c>
      <c r="GU221" t="s">
        <v>3</v>
      </c>
      <c r="GV221">
        <f t="shared" si="155"/>
        <v>0</v>
      </c>
      <c r="GW221">
        <v>1</v>
      </c>
      <c r="GX221">
        <f t="shared" si="156"/>
        <v>0</v>
      </c>
      <c r="HA221">
        <v>0</v>
      </c>
      <c r="HB221">
        <v>0</v>
      </c>
      <c r="HC221">
        <f t="shared" si="15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>
      <c r="A222">
        <v>17</v>
      </c>
      <c r="B222">
        <v>1</v>
      </c>
      <c r="E222" t="s">
        <v>345</v>
      </c>
      <c r="F222" t="s">
        <v>319</v>
      </c>
      <c r="G222" t="s">
        <v>346</v>
      </c>
      <c r="H222" t="s">
        <v>329</v>
      </c>
      <c r="I222">
        <v>2</v>
      </c>
      <c r="J222">
        <v>0</v>
      </c>
      <c r="K222">
        <v>2</v>
      </c>
      <c r="O222">
        <f t="shared" si="120"/>
        <v>128.69999999999999</v>
      </c>
      <c r="P222">
        <f t="shared" si="121"/>
        <v>128.69999999999999</v>
      </c>
      <c r="Q222">
        <f t="shared" si="122"/>
        <v>0</v>
      </c>
      <c r="R222">
        <f t="shared" si="123"/>
        <v>0</v>
      </c>
      <c r="S222">
        <f t="shared" si="124"/>
        <v>0</v>
      </c>
      <c r="T222">
        <f t="shared" si="125"/>
        <v>0</v>
      </c>
      <c r="U222">
        <f t="shared" si="126"/>
        <v>0</v>
      </c>
      <c r="V222">
        <f t="shared" si="127"/>
        <v>0</v>
      </c>
      <c r="W222">
        <f t="shared" si="128"/>
        <v>0</v>
      </c>
      <c r="X222">
        <f t="shared" si="129"/>
        <v>0</v>
      </c>
      <c r="Y222">
        <f t="shared" si="130"/>
        <v>0</v>
      </c>
      <c r="AA222">
        <v>68160465</v>
      </c>
      <c r="AB222">
        <f t="shared" si="131"/>
        <v>64.349999999999994</v>
      </c>
      <c r="AC222">
        <f t="shared" si="132"/>
        <v>64.349999999999994</v>
      </c>
      <c r="AD222">
        <f>ROUND((ET222),6)</f>
        <v>0</v>
      </c>
      <c r="AE222">
        <f t="shared" si="134"/>
        <v>0</v>
      </c>
      <c r="AF222">
        <f t="shared" si="135"/>
        <v>0</v>
      </c>
      <c r="AG222">
        <f t="shared" si="136"/>
        <v>0</v>
      </c>
      <c r="AH222">
        <f t="shared" si="137"/>
        <v>0</v>
      </c>
      <c r="AI222">
        <f t="shared" si="138"/>
        <v>0</v>
      </c>
      <c r="AJ222">
        <f t="shared" si="139"/>
        <v>0</v>
      </c>
      <c r="AK222">
        <v>64.350000000000009</v>
      </c>
      <c r="AL222">
        <v>64.350000000000009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347</v>
      </c>
      <c r="BM222">
        <v>900</v>
      </c>
      <c r="BN222">
        <v>0</v>
      </c>
      <c r="BO222" t="s">
        <v>3</v>
      </c>
      <c r="BP222">
        <v>0</v>
      </c>
      <c r="BQ222">
        <v>90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40"/>
        <v>128.69999999999999</v>
      </c>
      <c r="CQ222">
        <f t="shared" ref="CQ222:CR226" si="159">ROUND(AL222,2)</f>
        <v>64.349999999999994</v>
      </c>
      <c r="CR222">
        <f t="shared" si="159"/>
        <v>0</v>
      </c>
      <c r="CS222">
        <f t="shared" si="142"/>
        <v>0</v>
      </c>
      <c r="CT222">
        <f t="shared" si="143"/>
        <v>0</v>
      </c>
      <c r="CU222">
        <f t="shared" si="144"/>
        <v>0</v>
      </c>
      <c r="CV222">
        <f t="shared" si="145"/>
        <v>0</v>
      </c>
      <c r="CW222">
        <f t="shared" si="146"/>
        <v>0</v>
      </c>
      <c r="CX222">
        <f t="shared" si="147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329</v>
      </c>
      <c r="DW222" t="s">
        <v>329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63387206</v>
      </c>
      <c r="EF222">
        <v>90</v>
      </c>
      <c r="EG222" t="s">
        <v>343</v>
      </c>
      <c r="EH222">
        <v>0</v>
      </c>
      <c r="EI222" t="s">
        <v>3</v>
      </c>
      <c r="EJ222">
        <v>1</v>
      </c>
      <c r="EK222">
        <v>900</v>
      </c>
      <c r="EL222" t="s">
        <v>343</v>
      </c>
      <c r="EM222" t="s">
        <v>344</v>
      </c>
      <c r="EO222" t="s">
        <v>3</v>
      </c>
      <c r="EQ222">
        <v>0</v>
      </c>
      <c r="ER222">
        <v>64.350000000000009</v>
      </c>
      <c r="ES222">
        <v>64.350000000000009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0</v>
      </c>
      <c r="FD222">
        <v>18</v>
      </c>
      <c r="FF222">
        <v>61.25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348</v>
      </c>
      <c r="GD222">
        <v>1</v>
      </c>
      <c r="GF222">
        <v>709171727</v>
      </c>
      <c r="GG222">
        <v>2</v>
      </c>
      <c r="GH222">
        <v>3</v>
      </c>
      <c r="GI222">
        <v>-2</v>
      </c>
      <c r="GJ222">
        <v>0</v>
      </c>
      <c r="GK222">
        <v>0</v>
      </c>
      <c r="GL222">
        <f t="shared" si="150"/>
        <v>0</v>
      </c>
      <c r="GM222">
        <f t="shared" si="151"/>
        <v>128.69999999999999</v>
      </c>
      <c r="GN222">
        <f t="shared" si="152"/>
        <v>128.69999999999999</v>
      </c>
      <c r="GO222">
        <f t="shared" si="153"/>
        <v>0</v>
      </c>
      <c r="GP222">
        <f t="shared" si="154"/>
        <v>0</v>
      </c>
      <c r="GR222">
        <v>1</v>
      </c>
      <c r="GS222">
        <v>1</v>
      </c>
      <c r="GT222">
        <v>0</v>
      </c>
      <c r="GU222" t="s">
        <v>3</v>
      </c>
      <c r="GV222">
        <f t="shared" si="155"/>
        <v>0</v>
      </c>
      <c r="GW222">
        <v>1</v>
      </c>
      <c r="GX222">
        <f t="shared" si="156"/>
        <v>0</v>
      </c>
      <c r="HA222">
        <v>0</v>
      </c>
      <c r="HB222">
        <v>0</v>
      </c>
      <c r="HC222">
        <f t="shared" si="157"/>
        <v>0</v>
      </c>
      <c r="HE222" t="s">
        <v>56</v>
      </c>
      <c r="HF222" t="s">
        <v>44</v>
      </c>
      <c r="HG222">
        <f>ROUND(ROUND(AL222,2)*I222,2)</f>
        <v>128.69999999999999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>
      <c r="A223">
        <v>17</v>
      </c>
      <c r="B223">
        <v>1</v>
      </c>
      <c r="E223" t="s">
        <v>349</v>
      </c>
      <c r="F223" t="s">
        <v>319</v>
      </c>
      <c r="G223" t="s">
        <v>350</v>
      </c>
      <c r="H223" t="s">
        <v>115</v>
      </c>
      <c r="I223">
        <v>4.5999999999999996</v>
      </c>
      <c r="J223">
        <v>0</v>
      </c>
      <c r="K223">
        <v>4.5999999999999996</v>
      </c>
      <c r="O223">
        <f t="shared" si="120"/>
        <v>3034.99</v>
      </c>
      <c r="P223">
        <f t="shared" si="121"/>
        <v>3034.99</v>
      </c>
      <c r="Q223">
        <f t="shared" si="122"/>
        <v>0</v>
      </c>
      <c r="R223">
        <f t="shared" si="123"/>
        <v>0</v>
      </c>
      <c r="S223">
        <f t="shared" si="124"/>
        <v>0</v>
      </c>
      <c r="T223">
        <f t="shared" si="125"/>
        <v>0</v>
      </c>
      <c r="U223">
        <f t="shared" si="126"/>
        <v>0</v>
      </c>
      <c r="V223">
        <f t="shared" si="127"/>
        <v>0</v>
      </c>
      <c r="W223">
        <f t="shared" si="128"/>
        <v>0</v>
      </c>
      <c r="X223">
        <f t="shared" si="129"/>
        <v>0</v>
      </c>
      <c r="Y223">
        <f t="shared" si="130"/>
        <v>0</v>
      </c>
      <c r="AA223">
        <v>68160465</v>
      </c>
      <c r="AB223">
        <f t="shared" si="131"/>
        <v>659.78</v>
      </c>
      <c r="AC223">
        <f t="shared" si="132"/>
        <v>659.78</v>
      </c>
      <c r="AD223">
        <f>ROUND((ET223),6)</f>
        <v>0</v>
      </c>
      <c r="AE223">
        <f t="shared" si="134"/>
        <v>0</v>
      </c>
      <c r="AF223">
        <f t="shared" si="135"/>
        <v>0</v>
      </c>
      <c r="AG223">
        <f t="shared" si="136"/>
        <v>0</v>
      </c>
      <c r="AH223">
        <f t="shared" si="137"/>
        <v>0</v>
      </c>
      <c r="AI223">
        <f t="shared" si="138"/>
        <v>0</v>
      </c>
      <c r="AJ223">
        <f t="shared" si="139"/>
        <v>0</v>
      </c>
      <c r="AK223">
        <v>659.78000000000009</v>
      </c>
      <c r="AL223">
        <v>659.78000000000009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347</v>
      </c>
      <c r="BM223">
        <v>900</v>
      </c>
      <c r="BN223">
        <v>0</v>
      </c>
      <c r="BO223" t="s">
        <v>3</v>
      </c>
      <c r="BP223">
        <v>0</v>
      </c>
      <c r="BQ223">
        <v>90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40"/>
        <v>3034.99</v>
      </c>
      <c r="CQ223">
        <f t="shared" si="159"/>
        <v>659.78</v>
      </c>
      <c r="CR223">
        <f t="shared" si="159"/>
        <v>0</v>
      </c>
      <c r="CS223">
        <f t="shared" si="142"/>
        <v>0</v>
      </c>
      <c r="CT223">
        <f t="shared" si="143"/>
        <v>0</v>
      </c>
      <c r="CU223">
        <f t="shared" si="144"/>
        <v>0</v>
      </c>
      <c r="CV223">
        <f t="shared" si="145"/>
        <v>0</v>
      </c>
      <c r="CW223">
        <f t="shared" si="146"/>
        <v>0</v>
      </c>
      <c r="CX223">
        <f t="shared" si="147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115</v>
      </c>
      <c r="DW223" t="s">
        <v>115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63387206</v>
      </c>
      <c r="EF223">
        <v>90</v>
      </c>
      <c r="EG223" t="s">
        <v>343</v>
      </c>
      <c r="EH223">
        <v>0</v>
      </c>
      <c r="EI223" t="s">
        <v>3</v>
      </c>
      <c r="EJ223">
        <v>1</v>
      </c>
      <c r="EK223">
        <v>900</v>
      </c>
      <c r="EL223" t="s">
        <v>343</v>
      </c>
      <c r="EM223" t="s">
        <v>344</v>
      </c>
      <c r="EO223" t="s">
        <v>3</v>
      </c>
      <c r="EQ223">
        <v>0</v>
      </c>
      <c r="ER223">
        <v>659.78000000000009</v>
      </c>
      <c r="ES223">
        <v>659.78000000000009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628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351</v>
      </c>
      <c r="GD223">
        <v>1</v>
      </c>
      <c r="GF223">
        <v>-792027973</v>
      </c>
      <c r="GG223">
        <v>2</v>
      </c>
      <c r="GH223">
        <v>3</v>
      </c>
      <c r="GI223">
        <v>-2</v>
      </c>
      <c r="GJ223">
        <v>0</v>
      </c>
      <c r="GK223">
        <v>0</v>
      </c>
      <c r="GL223">
        <f t="shared" si="150"/>
        <v>0</v>
      </c>
      <c r="GM223">
        <f t="shared" si="151"/>
        <v>3034.99</v>
      </c>
      <c r="GN223">
        <f t="shared" si="152"/>
        <v>3034.99</v>
      </c>
      <c r="GO223">
        <f t="shared" si="153"/>
        <v>0</v>
      </c>
      <c r="GP223">
        <f t="shared" si="154"/>
        <v>0</v>
      </c>
      <c r="GR223">
        <v>1</v>
      </c>
      <c r="GS223">
        <v>1</v>
      </c>
      <c r="GT223">
        <v>0</v>
      </c>
      <c r="GU223" t="s">
        <v>3</v>
      </c>
      <c r="GV223">
        <f t="shared" si="155"/>
        <v>0</v>
      </c>
      <c r="GW223">
        <v>1</v>
      </c>
      <c r="GX223">
        <f t="shared" si="156"/>
        <v>0</v>
      </c>
      <c r="HA223">
        <v>0</v>
      </c>
      <c r="HB223">
        <v>0</v>
      </c>
      <c r="HC223">
        <f t="shared" si="157"/>
        <v>0</v>
      </c>
      <c r="HE223" t="s">
        <v>56</v>
      </c>
      <c r="HF223" t="s">
        <v>44</v>
      </c>
      <c r="HG223">
        <f>ROUND(ROUND(AL223,2)*I223,2)</f>
        <v>3034.99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>
      <c r="A224">
        <v>17</v>
      </c>
      <c r="B224">
        <v>1</v>
      </c>
      <c r="E224" t="s">
        <v>352</v>
      </c>
      <c r="F224" t="s">
        <v>319</v>
      </c>
      <c r="G224" t="s">
        <v>353</v>
      </c>
      <c r="H224" t="s">
        <v>329</v>
      </c>
      <c r="I224">
        <v>3</v>
      </c>
      <c r="J224">
        <v>0</v>
      </c>
      <c r="K224">
        <v>3</v>
      </c>
      <c r="O224">
        <f t="shared" si="120"/>
        <v>17807.669999999998</v>
      </c>
      <c r="P224">
        <f t="shared" si="121"/>
        <v>17807.669999999998</v>
      </c>
      <c r="Q224">
        <f t="shared" si="122"/>
        <v>0</v>
      </c>
      <c r="R224">
        <f t="shared" si="123"/>
        <v>0</v>
      </c>
      <c r="S224">
        <f t="shared" si="124"/>
        <v>0</v>
      </c>
      <c r="T224">
        <f t="shared" si="125"/>
        <v>0</v>
      </c>
      <c r="U224">
        <f t="shared" si="126"/>
        <v>0</v>
      </c>
      <c r="V224">
        <f t="shared" si="127"/>
        <v>0</v>
      </c>
      <c r="W224">
        <f t="shared" si="128"/>
        <v>0</v>
      </c>
      <c r="X224">
        <f t="shared" si="129"/>
        <v>0</v>
      </c>
      <c r="Y224">
        <f t="shared" si="130"/>
        <v>0</v>
      </c>
      <c r="AA224">
        <v>68160465</v>
      </c>
      <c r="AB224">
        <f t="shared" si="131"/>
        <v>5935.89</v>
      </c>
      <c r="AC224">
        <f t="shared" si="132"/>
        <v>5935.89</v>
      </c>
      <c r="AD224">
        <f t="shared" ref="AD224:AD239" si="160">ROUND((((ET224)-(EU224))+AE224),6)</f>
        <v>0</v>
      </c>
      <c r="AE224">
        <f t="shared" si="134"/>
        <v>0</v>
      </c>
      <c r="AF224">
        <f t="shared" si="135"/>
        <v>0</v>
      </c>
      <c r="AG224">
        <f t="shared" si="136"/>
        <v>0</v>
      </c>
      <c r="AH224">
        <f t="shared" si="137"/>
        <v>0</v>
      </c>
      <c r="AI224">
        <f t="shared" si="138"/>
        <v>0</v>
      </c>
      <c r="AJ224">
        <f t="shared" si="139"/>
        <v>0</v>
      </c>
      <c r="AK224">
        <v>5935.89</v>
      </c>
      <c r="AL224">
        <v>5935.89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40"/>
        <v>17807.669999999998</v>
      </c>
      <c r="CQ224">
        <f t="shared" si="159"/>
        <v>5935.89</v>
      </c>
      <c r="CR224">
        <f t="shared" si="159"/>
        <v>0</v>
      </c>
      <c r="CS224">
        <f t="shared" si="142"/>
        <v>0</v>
      </c>
      <c r="CT224">
        <f t="shared" si="143"/>
        <v>0</v>
      </c>
      <c r="CU224">
        <f t="shared" si="144"/>
        <v>0</v>
      </c>
      <c r="CV224">
        <f t="shared" si="145"/>
        <v>0</v>
      </c>
      <c r="CW224">
        <f t="shared" si="146"/>
        <v>0</v>
      </c>
      <c r="CX224">
        <f t="shared" si="147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329</v>
      </c>
      <c r="DW224" t="s">
        <v>329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63386949</v>
      </c>
      <c r="EF224">
        <v>8</v>
      </c>
      <c r="EG224" t="s">
        <v>288</v>
      </c>
      <c r="EH224">
        <v>0</v>
      </c>
      <c r="EI224" t="s">
        <v>3</v>
      </c>
      <c r="EJ224">
        <v>1</v>
      </c>
      <c r="EK224">
        <v>1100</v>
      </c>
      <c r="EL224" t="s">
        <v>321</v>
      </c>
      <c r="EM224" t="s">
        <v>322</v>
      </c>
      <c r="EO224" t="s">
        <v>3</v>
      </c>
      <c r="EQ224">
        <v>0</v>
      </c>
      <c r="ER224">
        <v>5935.89</v>
      </c>
      <c r="ES224">
        <v>5935.89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5650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354</v>
      </c>
      <c r="GD224">
        <v>1</v>
      </c>
      <c r="GF224">
        <v>-997734870</v>
      </c>
      <c r="GG224">
        <v>2</v>
      </c>
      <c r="GH224">
        <v>3</v>
      </c>
      <c r="GI224">
        <v>3</v>
      </c>
      <c r="GJ224">
        <v>0</v>
      </c>
      <c r="GK224">
        <v>0</v>
      </c>
      <c r="GL224">
        <f t="shared" si="150"/>
        <v>0</v>
      </c>
      <c r="GM224">
        <f t="shared" si="151"/>
        <v>17807.669999999998</v>
      </c>
      <c r="GN224">
        <f t="shared" si="152"/>
        <v>17807.669999999998</v>
      </c>
      <c r="GO224">
        <f t="shared" si="153"/>
        <v>0</v>
      </c>
      <c r="GP224">
        <f t="shared" si="154"/>
        <v>0</v>
      </c>
      <c r="GR224">
        <v>1</v>
      </c>
      <c r="GS224">
        <v>1</v>
      </c>
      <c r="GT224">
        <v>0</v>
      </c>
      <c r="GU224" t="s">
        <v>3</v>
      </c>
      <c r="GV224">
        <f t="shared" si="155"/>
        <v>0</v>
      </c>
      <c r="GW224">
        <v>1</v>
      </c>
      <c r="GX224">
        <f t="shared" si="156"/>
        <v>0</v>
      </c>
      <c r="HA224">
        <v>0</v>
      </c>
      <c r="HB224">
        <v>0</v>
      </c>
      <c r="HC224">
        <f t="shared" si="157"/>
        <v>0</v>
      </c>
      <c r="HE224" t="s">
        <v>56</v>
      </c>
      <c r="HF224" t="s">
        <v>44</v>
      </c>
      <c r="HG224">
        <f>ROUND(ROUND(AL224,2)*I224,2)</f>
        <v>17807.669999999998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>
      <c r="A225">
        <v>17</v>
      </c>
      <c r="B225">
        <v>1</v>
      </c>
      <c r="E225" t="s">
        <v>355</v>
      </c>
      <c r="F225" t="s">
        <v>319</v>
      </c>
      <c r="G225" t="s">
        <v>356</v>
      </c>
      <c r="H225" t="s">
        <v>329</v>
      </c>
      <c r="I225">
        <v>3</v>
      </c>
      <c r="J225">
        <v>0</v>
      </c>
      <c r="K225">
        <v>3</v>
      </c>
      <c r="O225">
        <f t="shared" si="120"/>
        <v>19257.509999999998</v>
      </c>
      <c r="P225">
        <f t="shared" si="121"/>
        <v>19257.509999999998</v>
      </c>
      <c r="Q225">
        <f t="shared" si="122"/>
        <v>0</v>
      </c>
      <c r="R225">
        <f t="shared" si="123"/>
        <v>0</v>
      </c>
      <c r="S225">
        <f t="shared" si="124"/>
        <v>0</v>
      </c>
      <c r="T225">
        <f t="shared" si="125"/>
        <v>0</v>
      </c>
      <c r="U225">
        <f t="shared" si="126"/>
        <v>0</v>
      </c>
      <c r="V225">
        <f t="shared" si="127"/>
        <v>0</v>
      </c>
      <c r="W225">
        <f t="shared" si="128"/>
        <v>0</v>
      </c>
      <c r="X225">
        <f t="shared" si="129"/>
        <v>0</v>
      </c>
      <c r="Y225">
        <f t="shared" si="130"/>
        <v>0</v>
      </c>
      <c r="AA225">
        <v>68160465</v>
      </c>
      <c r="AB225">
        <f t="shared" si="131"/>
        <v>6419.17</v>
      </c>
      <c r="AC225">
        <f t="shared" si="132"/>
        <v>6419.17</v>
      </c>
      <c r="AD225">
        <f t="shared" si="160"/>
        <v>0</v>
      </c>
      <c r="AE225">
        <f t="shared" si="134"/>
        <v>0</v>
      </c>
      <c r="AF225">
        <f t="shared" si="135"/>
        <v>0</v>
      </c>
      <c r="AG225">
        <f t="shared" si="136"/>
        <v>0</v>
      </c>
      <c r="AH225">
        <f t="shared" si="137"/>
        <v>0</v>
      </c>
      <c r="AI225">
        <f t="shared" si="138"/>
        <v>0</v>
      </c>
      <c r="AJ225">
        <f t="shared" si="139"/>
        <v>0</v>
      </c>
      <c r="AK225">
        <v>6419.17</v>
      </c>
      <c r="AL225">
        <v>6419.17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40"/>
        <v>19257.509999999998</v>
      </c>
      <c r="CQ225">
        <f t="shared" si="159"/>
        <v>6419.17</v>
      </c>
      <c r="CR225">
        <f t="shared" si="159"/>
        <v>0</v>
      </c>
      <c r="CS225">
        <f t="shared" si="142"/>
        <v>0</v>
      </c>
      <c r="CT225">
        <f t="shared" si="143"/>
        <v>0</v>
      </c>
      <c r="CU225">
        <f t="shared" si="144"/>
        <v>0</v>
      </c>
      <c r="CV225">
        <f t="shared" si="145"/>
        <v>0</v>
      </c>
      <c r="CW225">
        <f t="shared" si="146"/>
        <v>0</v>
      </c>
      <c r="CX225">
        <f t="shared" si="147"/>
        <v>0</v>
      </c>
      <c r="CY225">
        <f>(((S225+R225)*AT225)/100)</f>
        <v>0</v>
      </c>
      <c r="CZ225">
        <f>(((S225+R225)*AU225)/100)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329</v>
      </c>
      <c r="DW225" t="s">
        <v>329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63386949</v>
      </c>
      <c r="EF225">
        <v>8</v>
      </c>
      <c r="EG225" t="s">
        <v>288</v>
      </c>
      <c r="EH225">
        <v>0</v>
      </c>
      <c r="EI225" t="s">
        <v>3</v>
      </c>
      <c r="EJ225">
        <v>1</v>
      </c>
      <c r="EK225">
        <v>1100</v>
      </c>
      <c r="EL225" t="s">
        <v>321</v>
      </c>
      <c r="EM225" t="s">
        <v>322</v>
      </c>
      <c r="EO225" t="s">
        <v>3</v>
      </c>
      <c r="EQ225">
        <v>0</v>
      </c>
      <c r="ER225">
        <v>6419.17</v>
      </c>
      <c r="ES225">
        <v>6419.17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0</v>
      </c>
      <c r="FD225">
        <v>18</v>
      </c>
      <c r="FF225">
        <v>6110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357</v>
      </c>
      <c r="GD225">
        <v>1</v>
      </c>
      <c r="GF225">
        <v>1257970624</v>
      </c>
      <c r="GG225">
        <v>2</v>
      </c>
      <c r="GH225">
        <v>3</v>
      </c>
      <c r="GI225">
        <v>3</v>
      </c>
      <c r="GJ225">
        <v>0</v>
      </c>
      <c r="GK225">
        <v>0</v>
      </c>
      <c r="GL225">
        <f t="shared" si="150"/>
        <v>0</v>
      </c>
      <c r="GM225">
        <f t="shared" si="151"/>
        <v>19257.509999999998</v>
      </c>
      <c r="GN225">
        <f t="shared" si="152"/>
        <v>19257.509999999998</v>
      </c>
      <c r="GO225">
        <f t="shared" si="153"/>
        <v>0</v>
      </c>
      <c r="GP225">
        <f t="shared" si="154"/>
        <v>0</v>
      </c>
      <c r="GR225">
        <v>1</v>
      </c>
      <c r="GS225">
        <v>1</v>
      </c>
      <c r="GT225">
        <v>0</v>
      </c>
      <c r="GU225" t="s">
        <v>3</v>
      </c>
      <c r="GV225">
        <f t="shared" si="155"/>
        <v>0</v>
      </c>
      <c r="GW225">
        <v>1</v>
      </c>
      <c r="GX225">
        <f t="shared" si="156"/>
        <v>0</v>
      </c>
      <c r="HA225">
        <v>0</v>
      </c>
      <c r="HB225">
        <v>0</v>
      </c>
      <c r="HC225">
        <f t="shared" si="157"/>
        <v>0</v>
      </c>
      <c r="HE225" t="s">
        <v>56</v>
      </c>
      <c r="HF225" t="s">
        <v>44</v>
      </c>
      <c r="HG225">
        <f>ROUND(ROUND(AL225,2)*I225,2)</f>
        <v>19257.509999999998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>
      <c r="A226">
        <v>17</v>
      </c>
      <c r="B226">
        <v>1</v>
      </c>
      <c r="E226" t="s">
        <v>3</v>
      </c>
      <c r="F226" t="s">
        <v>319</v>
      </c>
      <c r="G226" t="s">
        <v>358</v>
      </c>
      <c r="H226" t="s">
        <v>329</v>
      </c>
      <c r="I226">
        <v>2</v>
      </c>
      <c r="J226">
        <v>0</v>
      </c>
      <c r="K226">
        <v>2</v>
      </c>
      <c r="O226">
        <f t="shared" si="120"/>
        <v>27534.12</v>
      </c>
      <c r="P226">
        <f t="shared" si="121"/>
        <v>27534.12</v>
      </c>
      <c r="Q226">
        <f t="shared" si="122"/>
        <v>0</v>
      </c>
      <c r="R226">
        <f t="shared" si="123"/>
        <v>0</v>
      </c>
      <c r="S226">
        <f t="shared" si="124"/>
        <v>0</v>
      </c>
      <c r="T226">
        <f t="shared" si="125"/>
        <v>0</v>
      </c>
      <c r="U226">
        <f t="shared" si="126"/>
        <v>0</v>
      </c>
      <c r="V226">
        <f t="shared" si="127"/>
        <v>0</v>
      </c>
      <c r="W226">
        <f t="shared" si="128"/>
        <v>0</v>
      </c>
      <c r="X226">
        <f t="shared" si="129"/>
        <v>0</v>
      </c>
      <c r="Y226">
        <f t="shared" si="130"/>
        <v>0</v>
      </c>
      <c r="AA226">
        <v>-1</v>
      </c>
      <c r="AB226">
        <f t="shared" si="131"/>
        <v>13767.06</v>
      </c>
      <c r="AC226">
        <f t="shared" si="132"/>
        <v>13767.06</v>
      </c>
      <c r="AD226">
        <f t="shared" si="160"/>
        <v>0</v>
      </c>
      <c r="AE226">
        <f t="shared" si="134"/>
        <v>0</v>
      </c>
      <c r="AF226">
        <f t="shared" si="135"/>
        <v>0</v>
      </c>
      <c r="AG226">
        <f t="shared" si="136"/>
        <v>0</v>
      </c>
      <c r="AH226">
        <f t="shared" si="137"/>
        <v>0</v>
      </c>
      <c r="AI226">
        <f t="shared" si="138"/>
        <v>0</v>
      </c>
      <c r="AJ226">
        <f t="shared" si="139"/>
        <v>0</v>
      </c>
      <c r="AK226">
        <v>13767.060000000001</v>
      </c>
      <c r="AL226">
        <v>13767.060000000001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40"/>
        <v>27534.12</v>
      </c>
      <c r="CQ226">
        <f t="shared" si="159"/>
        <v>13767.06</v>
      </c>
      <c r="CR226">
        <f t="shared" si="159"/>
        <v>0</v>
      </c>
      <c r="CS226">
        <f t="shared" si="142"/>
        <v>0</v>
      </c>
      <c r="CT226">
        <f t="shared" si="143"/>
        <v>0</v>
      </c>
      <c r="CU226">
        <f t="shared" si="144"/>
        <v>0</v>
      </c>
      <c r="CV226">
        <f t="shared" si="145"/>
        <v>0</v>
      </c>
      <c r="CW226">
        <f t="shared" si="146"/>
        <v>0</v>
      </c>
      <c r="CX226">
        <f t="shared" si="147"/>
        <v>0</v>
      </c>
      <c r="CY226">
        <f>(((S226+R226)*AT226)/100)</f>
        <v>0</v>
      </c>
      <c r="CZ226">
        <f>(((S226+R226)*AU226)/100)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329</v>
      </c>
      <c r="DW226" t="s">
        <v>329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63386949</v>
      </c>
      <c r="EF226">
        <v>8</v>
      </c>
      <c r="EG226" t="s">
        <v>288</v>
      </c>
      <c r="EH226">
        <v>0</v>
      </c>
      <c r="EI226" t="s">
        <v>3</v>
      </c>
      <c r="EJ226">
        <v>1</v>
      </c>
      <c r="EK226">
        <v>1100</v>
      </c>
      <c r="EL226" t="s">
        <v>321</v>
      </c>
      <c r="EM226" t="s">
        <v>322</v>
      </c>
      <c r="EO226" t="s">
        <v>3</v>
      </c>
      <c r="EQ226">
        <v>1024</v>
      </c>
      <c r="ER226">
        <v>13767.060000000001</v>
      </c>
      <c r="ES226">
        <v>13767.060000000001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13104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359</v>
      </c>
      <c r="GD226">
        <v>1</v>
      </c>
      <c r="GF226">
        <v>-1232364062</v>
      </c>
      <c r="GG226">
        <v>2</v>
      </c>
      <c r="GH226">
        <v>3</v>
      </c>
      <c r="GI226">
        <v>3</v>
      </c>
      <c r="GJ226">
        <v>0</v>
      </c>
      <c r="GK226">
        <v>0</v>
      </c>
      <c r="GL226">
        <f t="shared" si="150"/>
        <v>0</v>
      </c>
      <c r="GM226">
        <f t="shared" si="151"/>
        <v>27534.12</v>
      </c>
      <c r="GN226">
        <f t="shared" si="152"/>
        <v>27534.12</v>
      </c>
      <c r="GO226">
        <f t="shared" si="153"/>
        <v>0</v>
      </c>
      <c r="GP226">
        <f t="shared" si="154"/>
        <v>0</v>
      </c>
      <c r="GR226">
        <v>1</v>
      </c>
      <c r="GS226">
        <v>1</v>
      </c>
      <c r="GT226">
        <v>0</v>
      </c>
      <c r="GU226" t="s">
        <v>3</v>
      </c>
      <c r="GV226">
        <f t="shared" si="155"/>
        <v>0</v>
      </c>
      <c r="GW226">
        <v>1</v>
      </c>
      <c r="GX226">
        <f t="shared" si="156"/>
        <v>0</v>
      </c>
      <c r="HA226">
        <v>0</v>
      </c>
      <c r="HB226">
        <v>0</v>
      </c>
      <c r="HC226">
        <f t="shared" si="157"/>
        <v>0</v>
      </c>
      <c r="HE226" t="s">
        <v>56</v>
      </c>
      <c r="HF226" t="s">
        <v>44</v>
      </c>
      <c r="HG226">
        <f>ROUND(ROUND(AL226,2)*I226,2)</f>
        <v>27534.12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>
      <c r="A227">
        <v>17</v>
      </c>
      <c r="B227">
        <v>1</v>
      </c>
      <c r="E227" t="s">
        <v>360</v>
      </c>
      <c r="F227" t="s">
        <v>361</v>
      </c>
      <c r="G227" t="s">
        <v>362</v>
      </c>
      <c r="H227" t="s">
        <v>118</v>
      </c>
      <c r="I227">
        <v>8</v>
      </c>
      <c r="J227">
        <v>0</v>
      </c>
      <c r="K227">
        <v>8</v>
      </c>
      <c r="O227">
        <f t="shared" si="120"/>
        <v>21800.400000000001</v>
      </c>
      <c r="P227">
        <f t="shared" si="121"/>
        <v>21800.400000000001</v>
      </c>
      <c r="Q227">
        <f t="shared" si="122"/>
        <v>0</v>
      </c>
      <c r="R227">
        <f t="shared" si="123"/>
        <v>0</v>
      </c>
      <c r="S227">
        <f t="shared" si="124"/>
        <v>0</v>
      </c>
      <c r="T227">
        <f t="shared" si="125"/>
        <v>0</v>
      </c>
      <c r="U227">
        <f t="shared" si="126"/>
        <v>0</v>
      </c>
      <c r="V227">
        <f t="shared" si="127"/>
        <v>0</v>
      </c>
      <c r="W227">
        <f t="shared" si="128"/>
        <v>0</v>
      </c>
      <c r="X227">
        <f t="shared" si="129"/>
        <v>0</v>
      </c>
      <c r="Y227">
        <f t="shared" si="130"/>
        <v>0</v>
      </c>
      <c r="AA227">
        <v>68160465</v>
      </c>
      <c r="AB227">
        <f t="shared" si="131"/>
        <v>2898.99</v>
      </c>
      <c r="AC227">
        <f t="shared" si="132"/>
        <v>2898.99</v>
      </c>
      <c r="AD227">
        <f t="shared" si="160"/>
        <v>0</v>
      </c>
      <c r="AE227">
        <f t="shared" si="134"/>
        <v>0</v>
      </c>
      <c r="AF227">
        <f t="shared" si="135"/>
        <v>0</v>
      </c>
      <c r="AG227">
        <f t="shared" si="136"/>
        <v>0</v>
      </c>
      <c r="AH227">
        <f t="shared" si="137"/>
        <v>0</v>
      </c>
      <c r="AI227">
        <f t="shared" si="138"/>
        <v>0</v>
      </c>
      <c r="AJ227">
        <f t="shared" si="139"/>
        <v>0</v>
      </c>
      <c r="AK227">
        <v>2898.99</v>
      </c>
      <c r="AL227">
        <v>2898.99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0.94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363</v>
      </c>
      <c r="BM227">
        <v>500001</v>
      </c>
      <c r="BN227">
        <v>0</v>
      </c>
      <c r="BO227" t="s">
        <v>361</v>
      </c>
      <c r="BP227">
        <v>1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40"/>
        <v>21800.400000000001</v>
      </c>
      <c r="CQ227">
        <f>ROUND(AL227*BC227,2)</f>
        <v>2725.05</v>
      </c>
      <c r="CR227">
        <f>ROUND(AM227*BB227,2)</f>
        <v>0</v>
      </c>
      <c r="CS227">
        <f t="shared" si="142"/>
        <v>0</v>
      </c>
      <c r="CT227">
        <f t="shared" si="143"/>
        <v>0</v>
      </c>
      <c r="CU227">
        <f t="shared" si="144"/>
        <v>0</v>
      </c>
      <c r="CV227">
        <f t="shared" si="145"/>
        <v>0</v>
      </c>
      <c r="CW227">
        <f t="shared" si="146"/>
        <v>0</v>
      </c>
      <c r="CX227">
        <f t="shared" si="147"/>
        <v>0</v>
      </c>
      <c r="CY227">
        <f>0</f>
        <v>0</v>
      </c>
      <c r="CZ227">
        <f>0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118</v>
      </c>
      <c r="DW227" t="s">
        <v>118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63386703</v>
      </c>
      <c r="EF227">
        <v>8</v>
      </c>
      <c r="EG227" t="s">
        <v>288</v>
      </c>
      <c r="EH227">
        <v>0</v>
      </c>
      <c r="EI227" t="s">
        <v>3</v>
      </c>
      <c r="EJ227">
        <v>1</v>
      </c>
      <c r="EK227">
        <v>500001</v>
      </c>
      <c r="EL227" t="s">
        <v>289</v>
      </c>
      <c r="EM227" t="s">
        <v>290</v>
      </c>
      <c r="EO227" t="s">
        <v>3</v>
      </c>
      <c r="EQ227">
        <v>0</v>
      </c>
      <c r="ER227">
        <v>2898.99</v>
      </c>
      <c r="ES227">
        <v>2898.99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-129849097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150"/>
        <v>0</v>
      </c>
      <c r="GM227">
        <f t="shared" si="151"/>
        <v>21800.400000000001</v>
      </c>
      <c r="GN227">
        <f t="shared" si="152"/>
        <v>21800.400000000001</v>
      </c>
      <c r="GO227">
        <f t="shared" si="153"/>
        <v>0</v>
      </c>
      <c r="GP227">
        <f t="shared" si="154"/>
        <v>0</v>
      </c>
      <c r="GR227">
        <v>0</v>
      </c>
      <c r="GS227">
        <v>0</v>
      </c>
      <c r="GT227">
        <v>0</v>
      </c>
      <c r="GU227" t="s">
        <v>3</v>
      </c>
      <c r="GV227">
        <f t="shared" si="155"/>
        <v>0</v>
      </c>
      <c r="GW227">
        <v>1</v>
      </c>
      <c r="GX227">
        <f t="shared" si="156"/>
        <v>0</v>
      </c>
      <c r="HA227">
        <v>0</v>
      </c>
      <c r="HB227">
        <v>0</v>
      </c>
      <c r="HC227">
        <f t="shared" si="15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>
      <c r="A228">
        <v>17</v>
      </c>
      <c r="B228">
        <v>1</v>
      </c>
      <c r="E228" t="s">
        <v>364</v>
      </c>
      <c r="F228" t="s">
        <v>319</v>
      </c>
      <c r="G228" t="s">
        <v>365</v>
      </c>
      <c r="H228" t="s">
        <v>115</v>
      </c>
      <c r="I228">
        <v>59</v>
      </c>
      <c r="J228">
        <v>0</v>
      </c>
      <c r="K228">
        <v>59</v>
      </c>
      <c r="O228">
        <f t="shared" si="120"/>
        <v>110409.65</v>
      </c>
      <c r="P228">
        <f t="shared" si="121"/>
        <v>110409.65</v>
      </c>
      <c r="Q228">
        <f t="shared" si="122"/>
        <v>0</v>
      </c>
      <c r="R228">
        <f t="shared" si="123"/>
        <v>0</v>
      </c>
      <c r="S228">
        <f t="shared" si="124"/>
        <v>0</v>
      </c>
      <c r="T228">
        <f t="shared" si="125"/>
        <v>0</v>
      </c>
      <c r="U228">
        <f t="shared" si="126"/>
        <v>0</v>
      </c>
      <c r="V228">
        <f t="shared" si="127"/>
        <v>0</v>
      </c>
      <c r="W228">
        <f t="shared" si="128"/>
        <v>0</v>
      </c>
      <c r="X228">
        <f t="shared" si="129"/>
        <v>0</v>
      </c>
      <c r="Y228">
        <f t="shared" si="130"/>
        <v>0</v>
      </c>
      <c r="AA228">
        <v>68160465</v>
      </c>
      <c r="AB228">
        <f t="shared" si="131"/>
        <v>1871.35</v>
      </c>
      <c r="AC228">
        <f t="shared" si="132"/>
        <v>1871.35</v>
      </c>
      <c r="AD228">
        <f t="shared" si="160"/>
        <v>0</v>
      </c>
      <c r="AE228">
        <f t="shared" si="134"/>
        <v>0</v>
      </c>
      <c r="AF228">
        <f t="shared" si="135"/>
        <v>0</v>
      </c>
      <c r="AG228">
        <f t="shared" si="136"/>
        <v>0</v>
      </c>
      <c r="AH228">
        <f t="shared" si="137"/>
        <v>0</v>
      </c>
      <c r="AI228">
        <f t="shared" si="138"/>
        <v>0</v>
      </c>
      <c r="AJ228">
        <f t="shared" si="139"/>
        <v>0</v>
      </c>
      <c r="AK228">
        <v>1871.3500000000001</v>
      </c>
      <c r="AL228">
        <v>1871.3500000000001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40"/>
        <v>110409.65</v>
      </c>
      <c r="CQ228">
        <f>ROUND(AL228,2)</f>
        <v>1871.35</v>
      </c>
      <c r="CR228">
        <f>ROUND(AM228,2)</f>
        <v>0</v>
      </c>
      <c r="CS228">
        <f t="shared" si="142"/>
        <v>0</v>
      </c>
      <c r="CT228">
        <f t="shared" si="143"/>
        <v>0</v>
      </c>
      <c r="CU228">
        <f t="shared" si="144"/>
        <v>0</v>
      </c>
      <c r="CV228">
        <f t="shared" si="145"/>
        <v>0</v>
      </c>
      <c r="CW228">
        <f t="shared" si="146"/>
        <v>0</v>
      </c>
      <c r="CX228">
        <f t="shared" si="147"/>
        <v>0</v>
      </c>
      <c r="CY228">
        <f>(((S228+R228)*AT228)/100)</f>
        <v>0</v>
      </c>
      <c r="CZ228">
        <f>(((S228+R228)*AU228)/100)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1003</v>
      </c>
      <c r="DV228" t="s">
        <v>115</v>
      </c>
      <c r="DW228" t="s">
        <v>115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63386949</v>
      </c>
      <c r="EF228">
        <v>8</v>
      </c>
      <c r="EG228" t="s">
        <v>288</v>
      </c>
      <c r="EH228">
        <v>0</v>
      </c>
      <c r="EI228" t="s">
        <v>3</v>
      </c>
      <c r="EJ228">
        <v>1</v>
      </c>
      <c r="EK228">
        <v>1100</v>
      </c>
      <c r="EL228" t="s">
        <v>321</v>
      </c>
      <c r="EM228" t="s">
        <v>322</v>
      </c>
      <c r="EO228" t="s">
        <v>3</v>
      </c>
      <c r="EQ228">
        <v>0</v>
      </c>
      <c r="ER228">
        <v>1871.3500000000001</v>
      </c>
      <c r="ES228">
        <v>1871.3500000000001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1781.22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366</v>
      </c>
      <c r="GD228">
        <v>1</v>
      </c>
      <c r="GF228">
        <v>-1721538759</v>
      </c>
      <c r="GG228">
        <v>2</v>
      </c>
      <c r="GH228">
        <v>3</v>
      </c>
      <c r="GI228">
        <v>3</v>
      </c>
      <c r="GJ228">
        <v>0</v>
      </c>
      <c r="GK228">
        <v>0</v>
      </c>
      <c r="GL228">
        <f t="shared" si="150"/>
        <v>0</v>
      </c>
      <c r="GM228">
        <f t="shared" si="151"/>
        <v>110409.65</v>
      </c>
      <c r="GN228">
        <f t="shared" si="152"/>
        <v>110409.65</v>
      </c>
      <c r="GO228">
        <f t="shared" si="153"/>
        <v>0</v>
      </c>
      <c r="GP228">
        <f t="shared" si="154"/>
        <v>0</v>
      </c>
      <c r="GR228">
        <v>1</v>
      </c>
      <c r="GS228">
        <v>1</v>
      </c>
      <c r="GT228">
        <v>0</v>
      </c>
      <c r="GU228" t="s">
        <v>3</v>
      </c>
      <c r="GV228">
        <f t="shared" si="155"/>
        <v>0</v>
      </c>
      <c r="GW228">
        <v>1</v>
      </c>
      <c r="GX228">
        <f t="shared" si="156"/>
        <v>0</v>
      </c>
      <c r="HA228">
        <v>0</v>
      </c>
      <c r="HB228">
        <v>0</v>
      </c>
      <c r="HC228">
        <f t="shared" si="157"/>
        <v>0</v>
      </c>
      <c r="HE228" t="s">
        <v>56</v>
      </c>
      <c r="HF228" t="s">
        <v>44</v>
      </c>
      <c r="HG228">
        <f>ROUND(ROUND(AL228,2)*I228,2)</f>
        <v>110409.65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>
      <c r="A229">
        <v>17</v>
      </c>
      <c r="B229">
        <v>1</v>
      </c>
      <c r="E229" t="s">
        <v>367</v>
      </c>
      <c r="F229" t="s">
        <v>319</v>
      </c>
      <c r="G229" t="s">
        <v>368</v>
      </c>
      <c r="H229" t="s">
        <v>329</v>
      </c>
      <c r="I229">
        <v>4</v>
      </c>
      <c r="J229">
        <v>0</v>
      </c>
      <c r="K229">
        <v>4</v>
      </c>
      <c r="O229">
        <f t="shared" si="120"/>
        <v>3572.04</v>
      </c>
      <c r="P229">
        <f t="shared" si="121"/>
        <v>3572.04</v>
      </c>
      <c r="Q229">
        <f t="shared" si="122"/>
        <v>0</v>
      </c>
      <c r="R229">
        <f t="shared" si="123"/>
        <v>0</v>
      </c>
      <c r="S229">
        <f t="shared" si="124"/>
        <v>0</v>
      </c>
      <c r="T229">
        <f t="shared" si="125"/>
        <v>0</v>
      </c>
      <c r="U229">
        <f t="shared" si="126"/>
        <v>0</v>
      </c>
      <c r="V229">
        <f t="shared" si="127"/>
        <v>0</v>
      </c>
      <c r="W229">
        <f t="shared" si="128"/>
        <v>0</v>
      </c>
      <c r="X229">
        <f t="shared" si="129"/>
        <v>0</v>
      </c>
      <c r="Y229">
        <f t="shared" si="130"/>
        <v>0</v>
      </c>
      <c r="AA229">
        <v>68160465</v>
      </c>
      <c r="AB229">
        <f t="shared" si="131"/>
        <v>893.01</v>
      </c>
      <c r="AC229">
        <f t="shared" si="132"/>
        <v>893.01</v>
      </c>
      <c r="AD229">
        <f t="shared" si="160"/>
        <v>0</v>
      </c>
      <c r="AE229">
        <f t="shared" si="134"/>
        <v>0</v>
      </c>
      <c r="AF229">
        <f t="shared" si="135"/>
        <v>0</v>
      </c>
      <c r="AG229">
        <f t="shared" si="136"/>
        <v>0</v>
      </c>
      <c r="AH229">
        <f t="shared" si="137"/>
        <v>0</v>
      </c>
      <c r="AI229">
        <f t="shared" si="138"/>
        <v>0</v>
      </c>
      <c r="AJ229">
        <f t="shared" si="139"/>
        <v>0</v>
      </c>
      <c r="AK229">
        <v>893.01</v>
      </c>
      <c r="AL229">
        <v>893.01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1100</v>
      </c>
      <c r="BN229">
        <v>0</v>
      </c>
      <c r="BO229" t="s">
        <v>3</v>
      </c>
      <c r="BP229">
        <v>0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40"/>
        <v>3572.04</v>
      </c>
      <c r="CQ229">
        <f>ROUND(AL229,2)</f>
        <v>893.01</v>
      </c>
      <c r="CR229">
        <f>ROUND(AM229,2)</f>
        <v>0</v>
      </c>
      <c r="CS229">
        <f t="shared" si="142"/>
        <v>0</v>
      </c>
      <c r="CT229">
        <f t="shared" si="143"/>
        <v>0</v>
      </c>
      <c r="CU229">
        <f t="shared" si="144"/>
        <v>0</v>
      </c>
      <c r="CV229">
        <f t="shared" si="145"/>
        <v>0</v>
      </c>
      <c r="CW229">
        <f t="shared" si="146"/>
        <v>0</v>
      </c>
      <c r="CX229">
        <f t="shared" si="147"/>
        <v>0</v>
      </c>
      <c r="CY229">
        <f>(((S229+R229)*AT229)/100)</f>
        <v>0</v>
      </c>
      <c r="CZ229">
        <f>(((S229+R229)*AU229)/100)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1010</v>
      </c>
      <c r="DV229" t="s">
        <v>329</v>
      </c>
      <c r="DW229" t="s">
        <v>329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63386949</v>
      </c>
      <c r="EF229">
        <v>8</v>
      </c>
      <c r="EG229" t="s">
        <v>288</v>
      </c>
      <c r="EH229">
        <v>0</v>
      </c>
      <c r="EI229" t="s">
        <v>3</v>
      </c>
      <c r="EJ229">
        <v>1</v>
      </c>
      <c r="EK229">
        <v>1100</v>
      </c>
      <c r="EL229" t="s">
        <v>321</v>
      </c>
      <c r="EM229" t="s">
        <v>322</v>
      </c>
      <c r="EO229" t="s">
        <v>3</v>
      </c>
      <c r="EQ229">
        <v>0</v>
      </c>
      <c r="ER229">
        <v>893.01</v>
      </c>
      <c r="ES229">
        <v>893.01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5</v>
      </c>
      <c r="FC229">
        <v>0</v>
      </c>
      <c r="FD229">
        <v>18</v>
      </c>
      <c r="FF229">
        <v>850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369</v>
      </c>
      <c r="GD229">
        <v>1</v>
      </c>
      <c r="GF229">
        <v>1526162018</v>
      </c>
      <c r="GG229">
        <v>2</v>
      </c>
      <c r="GH229">
        <v>3</v>
      </c>
      <c r="GI229">
        <v>3</v>
      </c>
      <c r="GJ229">
        <v>0</v>
      </c>
      <c r="GK229">
        <v>0</v>
      </c>
      <c r="GL229">
        <f t="shared" si="150"/>
        <v>0</v>
      </c>
      <c r="GM229">
        <f t="shared" si="151"/>
        <v>3572.04</v>
      </c>
      <c r="GN229">
        <f t="shared" si="152"/>
        <v>3572.04</v>
      </c>
      <c r="GO229">
        <f t="shared" si="153"/>
        <v>0</v>
      </c>
      <c r="GP229">
        <f t="shared" si="154"/>
        <v>0</v>
      </c>
      <c r="GR229">
        <v>1</v>
      </c>
      <c r="GS229">
        <v>1</v>
      </c>
      <c r="GT229">
        <v>0</v>
      </c>
      <c r="GU229" t="s">
        <v>3</v>
      </c>
      <c r="GV229">
        <f t="shared" si="155"/>
        <v>0</v>
      </c>
      <c r="GW229">
        <v>1</v>
      </c>
      <c r="GX229">
        <f t="shared" si="156"/>
        <v>0</v>
      </c>
      <c r="HA229">
        <v>0</v>
      </c>
      <c r="HB229">
        <v>0</v>
      </c>
      <c r="HC229">
        <f t="shared" si="157"/>
        <v>0</v>
      </c>
      <c r="HE229" t="s">
        <v>56</v>
      </c>
      <c r="HF229" t="s">
        <v>44</v>
      </c>
      <c r="HG229">
        <f>ROUND(ROUND(AL229,2)*I229,2)</f>
        <v>3572.04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>
      <c r="A230">
        <v>17</v>
      </c>
      <c r="B230">
        <v>1</v>
      </c>
      <c r="E230" t="s">
        <v>3</v>
      </c>
      <c r="F230" t="s">
        <v>319</v>
      </c>
      <c r="G230" t="s">
        <v>370</v>
      </c>
      <c r="H230" t="s">
        <v>329</v>
      </c>
      <c r="I230">
        <v>2</v>
      </c>
      <c r="J230">
        <v>0</v>
      </c>
      <c r="K230">
        <v>2</v>
      </c>
      <c r="O230">
        <f t="shared" si="120"/>
        <v>945.54</v>
      </c>
      <c r="P230">
        <f t="shared" si="121"/>
        <v>945.54</v>
      </c>
      <c r="Q230">
        <f t="shared" si="122"/>
        <v>0</v>
      </c>
      <c r="R230">
        <f t="shared" si="123"/>
        <v>0</v>
      </c>
      <c r="S230">
        <f t="shared" si="124"/>
        <v>0</v>
      </c>
      <c r="T230">
        <f t="shared" si="125"/>
        <v>0</v>
      </c>
      <c r="U230">
        <f t="shared" si="126"/>
        <v>0</v>
      </c>
      <c r="V230">
        <f t="shared" si="127"/>
        <v>0</v>
      </c>
      <c r="W230">
        <f t="shared" si="128"/>
        <v>0</v>
      </c>
      <c r="X230">
        <f t="shared" si="129"/>
        <v>0</v>
      </c>
      <c r="Y230">
        <f t="shared" si="130"/>
        <v>0</v>
      </c>
      <c r="AA230">
        <v>-1</v>
      </c>
      <c r="AB230">
        <f t="shared" si="131"/>
        <v>472.77</v>
      </c>
      <c r="AC230">
        <f t="shared" si="132"/>
        <v>472.77</v>
      </c>
      <c r="AD230">
        <f t="shared" si="160"/>
        <v>0</v>
      </c>
      <c r="AE230">
        <f t="shared" si="134"/>
        <v>0</v>
      </c>
      <c r="AF230">
        <f t="shared" si="135"/>
        <v>0</v>
      </c>
      <c r="AG230">
        <f t="shared" si="136"/>
        <v>0</v>
      </c>
      <c r="AH230">
        <f t="shared" si="137"/>
        <v>0</v>
      </c>
      <c r="AI230">
        <f t="shared" si="138"/>
        <v>0</v>
      </c>
      <c r="AJ230">
        <f t="shared" si="139"/>
        <v>0</v>
      </c>
      <c r="AK230">
        <v>472.77</v>
      </c>
      <c r="AL230">
        <v>472.77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40"/>
        <v>945.54</v>
      </c>
      <c r="CQ230">
        <f>ROUND(AL230*BC230,2)</f>
        <v>472.77</v>
      </c>
      <c r="CR230">
        <f>ROUND(AM230*BB230,2)</f>
        <v>0</v>
      </c>
      <c r="CS230">
        <f t="shared" si="142"/>
        <v>0</v>
      </c>
      <c r="CT230">
        <f t="shared" si="143"/>
        <v>0</v>
      </c>
      <c r="CU230">
        <f t="shared" si="144"/>
        <v>0</v>
      </c>
      <c r="CV230">
        <f t="shared" si="145"/>
        <v>0</v>
      </c>
      <c r="CW230">
        <f t="shared" si="146"/>
        <v>0</v>
      </c>
      <c r="CX230">
        <f t="shared" si="147"/>
        <v>0</v>
      </c>
      <c r="CY230">
        <f>(((S230+R230)*AT230)/100)</f>
        <v>0</v>
      </c>
      <c r="CZ230">
        <f>(((S230+R230)*AU230)/100)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1010</v>
      </c>
      <c r="DV230" t="s">
        <v>329</v>
      </c>
      <c r="DW230" t="s">
        <v>329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63386949</v>
      </c>
      <c r="EF230">
        <v>8</v>
      </c>
      <c r="EG230" t="s">
        <v>288</v>
      </c>
      <c r="EH230">
        <v>0</v>
      </c>
      <c r="EI230" t="s">
        <v>3</v>
      </c>
      <c r="EJ230">
        <v>1</v>
      </c>
      <c r="EK230">
        <v>1100</v>
      </c>
      <c r="EL230" t="s">
        <v>321</v>
      </c>
      <c r="EM230" t="s">
        <v>322</v>
      </c>
      <c r="EO230" t="s">
        <v>3</v>
      </c>
      <c r="EQ230">
        <v>1024</v>
      </c>
      <c r="ER230">
        <v>472.77</v>
      </c>
      <c r="ES230">
        <v>472.77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1651054544</v>
      </c>
      <c r="GG230">
        <v>2</v>
      </c>
      <c r="GH230">
        <v>0</v>
      </c>
      <c r="GI230">
        <v>3</v>
      </c>
      <c r="GJ230">
        <v>0</v>
      </c>
      <c r="GK230">
        <v>0</v>
      </c>
      <c r="GL230">
        <f t="shared" si="150"/>
        <v>0</v>
      </c>
      <c r="GM230">
        <f t="shared" si="151"/>
        <v>945.54</v>
      </c>
      <c r="GN230">
        <f t="shared" si="152"/>
        <v>945.54</v>
      </c>
      <c r="GO230">
        <f t="shared" si="153"/>
        <v>0</v>
      </c>
      <c r="GP230">
        <f t="shared" si="154"/>
        <v>0</v>
      </c>
      <c r="GR230">
        <v>0</v>
      </c>
      <c r="GS230">
        <v>0</v>
      </c>
      <c r="GT230">
        <v>0</v>
      </c>
      <c r="GU230" t="s">
        <v>3</v>
      </c>
      <c r="GV230">
        <f t="shared" si="155"/>
        <v>0</v>
      </c>
      <c r="GW230">
        <v>1</v>
      </c>
      <c r="GX230">
        <f t="shared" si="156"/>
        <v>0</v>
      </c>
      <c r="HA230">
        <v>0</v>
      </c>
      <c r="HB230">
        <v>0</v>
      </c>
      <c r="HC230">
        <f t="shared" si="157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>
      <c r="A231">
        <v>17</v>
      </c>
      <c r="B231">
        <v>1</v>
      </c>
      <c r="E231" t="s">
        <v>3</v>
      </c>
      <c r="F231" t="s">
        <v>371</v>
      </c>
      <c r="G231" t="s">
        <v>372</v>
      </c>
      <c r="H231" t="s">
        <v>373</v>
      </c>
      <c r="I231">
        <v>0</v>
      </c>
      <c r="J231">
        <v>0</v>
      </c>
      <c r="K231">
        <v>0</v>
      </c>
      <c r="O231">
        <f t="shared" si="120"/>
        <v>0</v>
      </c>
      <c r="P231">
        <f t="shared" si="121"/>
        <v>0</v>
      </c>
      <c r="Q231">
        <f t="shared" si="122"/>
        <v>0</v>
      </c>
      <c r="R231">
        <f t="shared" si="123"/>
        <v>0</v>
      </c>
      <c r="S231">
        <f t="shared" si="124"/>
        <v>0</v>
      </c>
      <c r="T231">
        <f t="shared" si="125"/>
        <v>0</v>
      </c>
      <c r="U231">
        <f t="shared" si="126"/>
        <v>0</v>
      </c>
      <c r="V231">
        <f t="shared" si="127"/>
        <v>0</v>
      </c>
      <c r="W231">
        <f t="shared" si="128"/>
        <v>0</v>
      </c>
      <c r="X231">
        <f t="shared" si="129"/>
        <v>0</v>
      </c>
      <c r="Y231">
        <f t="shared" si="130"/>
        <v>0</v>
      </c>
      <c r="AA231">
        <v>-1</v>
      </c>
      <c r="AB231">
        <f t="shared" si="131"/>
        <v>12745.15</v>
      </c>
      <c r="AC231">
        <f t="shared" si="132"/>
        <v>12745.15</v>
      </c>
      <c r="AD231">
        <f t="shared" si="160"/>
        <v>0</v>
      </c>
      <c r="AE231">
        <f t="shared" si="134"/>
        <v>0</v>
      </c>
      <c r="AF231">
        <f t="shared" si="135"/>
        <v>0</v>
      </c>
      <c r="AG231">
        <f t="shared" si="136"/>
        <v>0</v>
      </c>
      <c r="AH231">
        <f t="shared" si="137"/>
        <v>0</v>
      </c>
      <c r="AI231">
        <f t="shared" si="138"/>
        <v>0</v>
      </c>
      <c r="AJ231">
        <f t="shared" si="139"/>
        <v>0</v>
      </c>
      <c r="AK231">
        <v>12745.15</v>
      </c>
      <c r="AL231">
        <v>12745.15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1.65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374</v>
      </c>
      <c r="BM231">
        <v>500001</v>
      </c>
      <c r="BN231">
        <v>0</v>
      </c>
      <c r="BO231" t="s">
        <v>371</v>
      </c>
      <c r="BP231">
        <v>1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40"/>
        <v>0</v>
      </c>
      <c r="CQ231">
        <f>ROUND(AL231*BC231,2)</f>
        <v>21029.5</v>
      </c>
      <c r="CR231">
        <f>ROUND(AM231*BB231,2)</f>
        <v>0</v>
      </c>
      <c r="CS231">
        <f t="shared" si="142"/>
        <v>0</v>
      </c>
      <c r="CT231">
        <f t="shared" si="143"/>
        <v>0</v>
      </c>
      <c r="CU231">
        <f t="shared" si="144"/>
        <v>0</v>
      </c>
      <c r="CV231">
        <f t="shared" si="145"/>
        <v>0</v>
      </c>
      <c r="CW231">
        <f t="shared" si="146"/>
        <v>0</v>
      </c>
      <c r="CX231">
        <f t="shared" si="147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373</v>
      </c>
      <c r="DW231" t="s">
        <v>373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63386703</v>
      </c>
      <c r="EF231">
        <v>8</v>
      </c>
      <c r="EG231" t="s">
        <v>288</v>
      </c>
      <c r="EH231">
        <v>0</v>
      </c>
      <c r="EI231" t="s">
        <v>3</v>
      </c>
      <c r="EJ231">
        <v>1</v>
      </c>
      <c r="EK231">
        <v>500001</v>
      </c>
      <c r="EL231" t="s">
        <v>289</v>
      </c>
      <c r="EM231" t="s">
        <v>290</v>
      </c>
      <c r="EO231" t="s">
        <v>3</v>
      </c>
      <c r="EQ231">
        <v>1024</v>
      </c>
      <c r="ER231">
        <v>12745.15</v>
      </c>
      <c r="ES231">
        <v>12745.15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1625129324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150"/>
        <v>0</v>
      </c>
      <c r="GM231">
        <f t="shared" si="151"/>
        <v>0</v>
      </c>
      <c r="GN231">
        <f t="shared" si="152"/>
        <v>0</v>
      </c>
      <c r="GO231">
        <f t="shared" si="153"/>
        <v>0</v>
      </c>
      <c r="GP231">
        <f t="shared" si="154"/>
        <v>0</v>
      </c>
      <c r="GR231">
        <v>0</v>
      </c>
      <c r="GS231">
        <v>0</v>
      </c>
      <c r="GT231">
        <v>0</v>
      </c>
      <c r="GU231" t="s">
        <v>3</v>
      </c>
      <c r="GV231">
        <f t="shared" si="155"/>
        <v>0</v>
      </c>
      <c r="GW231">
        <v>1</v>
      </c>
      <c r="GX231">
        <f t="shared" si="156"/>
        <v>0</v>
      </c>
      <c r="HA231">
        <v>0</v>
      </c>
      <c r="HB231">
        <v>0</v>
      </c>
      <c r="HC231">
        <f t="shared" si="157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>
      <c r="A232">
        <v>17</v>
      </c>
      <c r="B232">
        <v>1</v>
      </c>
      <c r="E232" t="s">
        <v>375</v>
      </c>
      <c r="F232" t="s">
        <v>319</v>
      </c>
      <c r="G232" t="s">
        <v>376</v>
      </c>
      <c r="H232" t="s">
        <v>329</v>
      </c>
      <c r="I232">
        <v>8</v>
      </c>
      <c r="J232">
        <v>0</v>
      </c>
      <c r="K232">
        <v>8</v>
      </c>
      <c r="O232">
        <f t="shared" si="120"/>
        <v>4841.2</v>
      </c>
      <c r="P232">
        <f t="shared" si="121"/>
        <v>4841.2</v>
      </c>
      <c r="Q232">
        <f t="shared" si="122"/>
        <v>0</v>
      </c>
      <c r="R232">
        <f t="shared" si="123"/>
        <v>0</v>
      </c>
      <c r="S232">
        <f t="shared" si="124"/>
        <v>0</v>
      </c>
      <c r="T232">
        <f t="shared" si="125"/>
        <v>0</v>
      </c>
      <c r="U232">
        <f t="shared" si="126"/>
        <v>0</v>
      </c>
      <c r="V232">
        <f t="shared" si="127"/>
        <v>0</v>
      </c>
      <c r="W232">
        <f t="shared" si="128"/>
        <v>0</v>
      </c>
      <c r="X232">
        <f t="shared" si="129"/>
        <v>0</v>
      </c>
      <c r="Y232">
        <f t="shared" si="130"/>
        <v>0</v>
      </c>
      <c r="AA232">
        <v>68160465</v>
      </c>
      <c r="AB232">
        <f t="shared" si="131"/>
        <v>605.15</v>
      </c>
      <c r="AC232">
        <f t="shared" si="132"/>
        <v>605.15</v>
      </c>
      <c r="AD232">
        <f t="shared" si="160"/>
        <v>0</v>
      </c>
      <c r="AE232">
        <f t="shared" si="134"/>
        <v>0</v>
      </c>
      <c r="AF232">
        <f t="shared" si="135"/>
        <v>0</v>
      </c>
      <c r="AG232">
        <f t="shared" si="136"/>
        <v>0</v>
      </c>
      <c r="AH232">
        <f t="shared" si="137"/>
        <v>0</v>
      </c>
      <c r="AI232">
        <f t="shared" si="138"/>
        <v>0</v>
      </c>
      <c r="AJ232">
        <f t="shared" si="139"/>
        <v>0</v>
      </c>
      <c r="AK232">
        <v>605.15</v>
      </c>
      <c r="AL232">
        <v>605.15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40"/>
        <v>4841.2</v>
      </c>
      <c r="CQ232">
        <f>ROUND(AL232,2)</f>
        <v>605.15</v>
      </c>
      <c r="CR232">
        <f>ROUND(AM232,2)</f>
        <v>0</v>
      </c>
      <c r="CS232">
        <f t="shared" si="142"/>
        <v>0</v>
      </c>
      <c r="CT232">
        <f t="shared" si="143"/>
        <v>0</v>
      </c>
      <c r="CU232">
        <f t="shared" si="144"/>
        <v>0</v>
      </c>
      <c r="CV232">
        <f t="shared" si="145"/>
        <v>0</v>
      </c>
      <c r="CW232">
        <f t="shared" si="146"/>
        <v>0</v>
      </c>
      <c r="CX232">
        <f t="shared" si="147"/>
        <v>0</v>
      </c>
      <c r="CY232">
        <f>(((S232+R232)*AT232)/100)</f>
        <v>0</v>
      </c>
      <c r="CZ232">
        <f>(((S232+R232)*AU232)/100)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329</v>
      </c>
      <c r="DW232" t="s">
        <v>329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63386949</v>
      </c>
      <c r="EF232">
        <v>8</v>
      </c>
      <c r="EG232" t="s">
        <v>288</v>
      </c>
      <c r="EH232">
        <v>0</v>
      </c>
      <c r="EI232" t="s">
        <v>3</v>
      </c>
      <c r="EJ232">
        <v>1</v>
      </c>
      <c r="EK232">
        <v>1100</v>
      </c>
      <c r="EL232" t="s">
        <v>321</v>
      </c>
      <c r="EM232" t="s">
        <v>322</v>
      </c>
      <c r="EO232" t="s">
        <v>3</v>
      </c>
      <c r="EQ232">
        <v>0</v>
      </c>
      <c r="ER232">
        <v>605.15</v>
      </c>
      <c r="ES232">
        <v>605.15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576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377</v>
      </c>
      <c r="GD232">
        <v>1</v>
      </c>
      <c r="GF232">
        <v>-1087706352</v>
      </c>
      <c r="GG232">
        <v>2</v>
      </c>
      <c r="GH232">
        <v>3</v>
      </c>
      <c r="GI232">
        <v>3</v>
      </c>
      <c r="GJ232">
        <v>0</v>
      </c>
      <c r="GK232">
        <v>0</v>
      </c>
      <c r="GL232">
        <f t="shared" si="150"/>
        <v>0</v>
      </c>
      <c r="GM232">
        <f t="shared" si="151"/>
        <v>4841.2</v>
      </c>
      <c r="GN232">
        <f t="shared" si="152"/>
        <v>4841.2</v>
      </c>
      <c r="GO232">
        <f t="shared" si="153"/>
        <v>0</v>
      </c>
      <c r="GP232">
        <f t="shared" si="154"/>
        <v>0</v>
      </c>
      <c r="GR232">
        <v>1</v>
      </c>
      <c r="GS232">
        <v>1</v>
      </c>
      <c r="GT232">
        <v>0</v>
      </c>
      <c r="GU232" t="s">
        <v>3</v>
      </c>
      <c r="GV232">
        <f t="shared" si="155"/>
        <v>0</v>
      </c>
      <c r="GW232">
        <v>1</v>
      </c>
      <c r="GX232">
        <f t="shared" si="156"/>
        <v>0</v>
      </c>
      <c r="HA232">
        <v>0</v>
      </c>
      <c r="HB232">
        <v>0</v>
      </c>
      <c r="HC232">
        <f t="shared" si="157"/>
        <v>0</v>
      </c>
      <c r="HE232" t="s">
        <v>56</v>
      </c>
      <c r="HF232" t="s">
        <v>44</v>
      </c>
      <c r="HG232">
        <f>ROUND(ROUND(AL232,2)*I232,2)</f>
        <v>4841.2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>
      <c r="A233">
        <v>17</v>
      </c>
      <c r="B233">
        <v>1</v>
      </c>
      <c r="E233" t="s">
        <v>378</v>
      </c>
      <c r="F233" t="s">
        <v>319</v>
      </c>
      <c r="G233" t="s">
        <v>379</v>
      </c>
      <c r="H233" t="s">
        <v>329</v>
      </c>
      <c r="I233">
        <v>2</v>
      </c>
      <c r="J233">
        <v>0</v>
      </c>
      <c r="K233">
        <v>2</v>
      </c>
      <c r="O233">
        <f t="shared" si="120"/>
        <v>1210.3</v>
      </c>
      <c r="P233">
        <f t="shared" si="121"/>
        <v>1210.3</v>
      </c>
      <c r="Q233">
        <f t="shared" si="122"/>
        <v>0</v>
      </c>
      <c r="R233">
        <f t="shared" si="123"/>
        <v>0</v>
      </c>
      <c r="S233">
        <f t="shared" si="124"/>
        <v>0</v>
      </c>
      <c r="T233">
        <f t="shared" si="125"/>
        <v>0</v>
      </c>
      <c r="U233">
        <f t="shared" si="126"/>
        <v>0</v>
      </c>
      <c r="V233">
        <f t="shared" si="127"/>
        <v>0</v>
      </c>
      <c r="W233">
        <f t="shared" si="128"/>
        <v>0</v>
      </c>
      <c r="X233">
        <f t="shared" si="129"/>
        <v>0</v>
      </c>
      <c r="Y233">
        <f t="shared" si="130"/>
        <v>0</v>
      </c>
      <c r="AA233">
        <v>68160465</v>
      </c>
      <c r="AB233">
        <f t="shared" si="131"/>
        <v>605.15</v>
      </c>
      <c r="AC233">
        <f t="shared" si="132"/>
        <v>605.15</v>
      </c>
      <c r="AD233">
        <f t="shared" si="160"/>
        <v>0</v>
      </c>
      <c r="AE233">
        <f t="shared" si="134"/>
        <v>0</v>
      </c>
      <c r="AF233">
        <f t="shared" si="135"/>
        <v>0</v>
      </c>
      <c r="AG233">
        <f t="shared" si="136"/>
        <v>0</v>
      </c>
      <c r="AH233">
        <f t="shared" si="137"/>
        <v>0</v>
      </c>
      <c r="AI233">
        <f t="shared" si="138"/>
        <v>0</v>
      </c>
      <c r="AJ233">
        <f t="shared" si="139"/>
        <v>0</v>
      </c>
      <c r="AK233">
        <v>605.15</v>
      </c>
      <c r="AL233">
        <v>605.15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1100</v>
      </c>
      <c r="BN233">
        <v>0</v>
      </c>
      <c r="BO233" t="s">
        <v>3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40"/>
        <v>1210.3</v>
      </c>
      <c r="CQ233">
        <f>ROUND(AL233,2)</f>
        <v>605.15</v>
      </c>
      <c r="CR233">
        <f>ROUND(AM233,2)</f>
        <v>0</v>
      </c>
      <c r="CS233">
        <f t="shared" si="142"/>
        <v>0</v>
      </c>
      <c r="CT233">
        <f t="shared" si="143"/>
        <v>0</v>
      </c>
      <c r="CU233">
        <f t="shared" si="144"/>
        <v>0</v>
      </c>
      <c r="CV233">
        <f t="shared" si="145"/>
        <v>0</v>
      </c>
      <c r="CW233">
        <f t="shared" si="146"/>
        <v>0</v>
      </c>
      <c r="CX233">
        <f t="shared" si="147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1010</v>
      </c>
      <c r="DV233" t="s">
        <v>329</v>
      </c>
      <c r="DW233" t="s">
        <v>329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63386949</v>
      </c>
      <c r="EF233">
        <v>8</v>
      </c>
      <c r="EG233" t="s">
        <v>288</v>
      </c>
      <c r="EH233">
        <v>0</v>
      </c>
      <c r="EI233" t="s">
        <v>3</v>
      </c>
      <c r="EJ233">
        <v>1</v>
      </c>
      <c r="EK233">
        <v>1100</v>
      </c>
      <c r="EL233" t="s">
        <v>321</v>
      </c>
      <c r="EM233" t="s">
        <v>322</v>
      </c>
      <c r="EO233" t="s">
        <v>3</v>
      </c>
      <c r="EQ233">
        <v>0</v>
      </c>
      <c r="ER233">
        <v>605.15</v>
      </c>
      <c r="ES233">
        <v>605.15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576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377</v>
      </c>
      <c r="GD233">
        <v>1</v>
      </c>
      <c r="GF233">
        <v>-446325777</v>
      </c>
      <c r="GG233">
        <v>2</v>
      </c>
      <c r="GH233">
        <v>3</v>
      </c>
      <c r="GI233">
        <v>3</v>
      </c>
      <c r="GJ233">
        <v>0</v>
      </c>
      <c r="GK233">
        <v>0</v>
      </c>
      <c r="GL233">
        <f t="shared" si="150"/>
        <v>0</v>
      </c>
      <c r="GM233">
        <f t="shared" si="151"/>
        <v>1210.3</v>
      </c>
      <c r="GN233">
        <f t="shared" si="152"/>
        <v>1210.3</v>
      </c>
      <c r="GO233">
        <f t="shared" si="153"/>
        <v>0</v>
      </c>
      <c r="GP233">
        <f t="shared" si="154"/>
        <v>0</v>
      </c>
      <c r="GR233">
        <v>1</v>
      </c>
      <c r="GS233">
        <v>1</v>
      </c>
      <c r="GT233">
        <v>0</v>
      </c>
      <c r="GU233" t="s">
        <v>3</v>
      </c>
      <c r="GV233">
        <f t="shared" si="155"/>
        <v>0</v>
      </c>
      <c r="GW233">
        <v>1</v>
      </c>
      <c r="GX233">
        <f t="shared" si="156"/>
        <v>0</v>
      </c>
      <c r="HA233">
        <v>0</v>
      </c>
      <c r="HB233">
        <v>0</v>
      </c>
      <c r="HC233">
        <f t="shared" si="157"/>
        <v>0</v>
      </c>
      <c r="HE233" t="s">
        <v>56</v>
      </c>
      <c r="HF233" t="s">
        <v>44</v>
      </c>
      <c r="HG233">
        <f>ROUND(ROUND(AL233,2)*I233,2)</f>
        <v>1210.3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>
      <c r="A234">
        <v>17</v>
      </c>
      <c r="B234">
        <v>1</v>
      </c>
      <c r="E234" t="s">
        <v>380</v>
      </c>
      <c r="F234" t="s">
        <v>381</v>
      </c>
      <c r="G234" t="s">
        <v>382</v>
      </c>
      <c r="H234" t="s">
        <v>71</v>
      </c>
      <c r="I234">
        <v>25.91</v>
      </c>
      <c r="J234">
        <v>0</v>
      </c>
      <c r="K234">
        <v>25.91</v>
      </c>
      <c r="O234">
        <f t="shared" si="120"/>
        <v>21743.93</v>
      </c>
      <c r="P234">
        <f t="shared" si="121"/>
        <v>21743.93</v>
      </c>
      <c r="Q234">
        <f t="shared" si="122"/>
        <v>0</v>
      </c>
      <c r="R234">
        <f t="shared" si="123"/>
        <v>0</v>
      </c>
      <c r="S234">
        <f t="shared" si="124"/>
        <v>0</v>
      </c>
      <c r="T234">
        <f t="shared" si="125"/>
        <v>0</v>
      </c>
      <c r="U234">
        <f t="shared" si="126"/>
        <v>0</v>
      </c>
      <c r="V234">
        <f t="shared" si="127"/>
        <v>0</v>
      </c>
      <c r="W234">
        <f t="shared" si="128"/>
        <v>0</v>
      </c>
      <c r="X234">
        <f t="shared" si="129"/>
        <v>0</v>
      </c>
      <c r="Y234">
        <f t="shared" si="130"/>
        <v>0</v>
      </c>
      <c r="AA234">
        <v>68160465</v>
      </c>
      <c r="AB234">
        <f t="shared" si="131"/>
        <v>839.21</v>
      </c>
      <c r="AC234">
        <f t="shared" si="132"/>
        <v>839.21</v>
      </c>
      <c r="AD234">
        <f t="shared" si="160"/>
        <v>0</v>
      </c>
      <c r="AE234">
        <f t="shared" si="134"/>
        <v>0</v>
      </c>
      <c r="AF234">
        <f t="shared" si="135"/>
        <v>0</v>
      </c>
      <c r="AG234">
        <f t="shared" si="136"/>
        <v>0</v>
      </c>
      <c r="AH234">
        <f t="shared" si="137"/>
        <v>0</v>
      </c>
      <c r="AI234">
        <f t="shared" si="138"/>
        <v>0</v>
      </c>
      <c r="AJ234">
        <f t="shared" si="139"/>
        <v>0</v>
      </c>
      <c r="AK234">
        <v>839.21</v>
      </c>
      <c r="AL234">
        <v>839.21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383</v>
      </c>
      <c r="BM234">
        <v>500001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40"/>
        <v>21743.93</v>
      </c>
      <c r="CQ234">
        <f>ROUND(AL234*BC234,2)</f>
        <v>839.21</v>
      </c>
      <c r="CR234">
        <f>ROUND(AM234*BB234,2)</f>
        <v>0</v>
      </c>
      <c r="CS234">
        <f t="shared" si="142"/>
        <v>0</v>
      </c>
      <c r="CT234">
        <f t="shared" si="143"/>
        <v>0</v>
      </c>
      <c r="CU234">
        <f t="shared" si="144"/>
        <v>0</v>
      </c>
      <c r="CV234">
        <f t="shared" si="145"/>
        <v>0</v>
      </c>
      <c r="CW234">
        <f t="shared" si="146"/>
        <v>0</v>
      </c>
      <c r="CX234">
        <f t="shared" si="147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71</v>
      </c>
      <c r="DW234" t="s">
        <v>71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63386703</v>
      </c>
      <c r="EF234">
        <v>8</v>
      </c>
      <c r="EG234" t="s">
        <v>288</v>
      </c>
      <c r="EH234">
        <v>0</v>
      </c>
      <c r="EI234" t="s">
        <v>3</v>
      </c>
      <c r="EJ234">
        <v>1</v>
      </c>
      <c r="EK234">
        <v>500001</v>
      </c>
      <c r="EL234" t="s">
        <v>289</v>
      </c>
      <c r="EM234" t="s">
        <v>290</v>
      </c>
      <c r="EO234" t="s">
        <v>3</v>
      </c>
      <c r="EQ234">
        <v>0</v>
      </c>
      <c r="ER234">
        <v>839.21</v>
      </c>
      <c r="ES234">
        <v>839.21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-1999093471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50"/>
        <v>0</v>
      </c>
      <c r="GM234">
        <f t="shared" si="151"/>
        <v>21743.93</v>
      </c>
      <c r="GN234">
        <f t="shared" si="152"/>
        <v>21743.93</v>
      </c>
      <c r="GO234">
        <f t="shared" si="153"/>
        <v>0</v>
      </c>
      <c r="GP234">
        <f t="shared" si="154"/>
        <v>0</v>
      </c>
      <c r="GR234">
        <v>0</v>
      </c>
      <c r="GS234">
        <v>0</v>
      </c>
      <c r="GT234">
        <v>0</v>
      </c>
      <c r="GU234" t="s">
        <v>3</v>
      </c>
      <c r="GV234">
        <f t="shared" si="155"/>
        <v>0</v>
      </c>
      <c r="GW234">
        <v>1</v>
      </c>
      <c r="GX234">
        <f t="shared" si="156"/>
        <v>0</v>
      </c>
      <c r="HA234">
        <v>0</v>
      </c>
      <c r="HB234">
        <v>0</v>
      </c>
      <c r="HC234">
        <f t="shared" si="157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>
      <c r="A235">
        <v>17</v>
      </c>
      <c r="B235">
        <v>1</v>
      </c>
      <c r="E235" t="s">
        <v>3</v>
      </c>
      <c r="F235" t="s">
        <v>319</v>
      </c>
      <c r="G235" t="s">
        <v>384</v>
      </c>
      <c r="H235" t="s">
        <v>71</v>
      </c>
      <c r="I235">
        <v>111.19</v>
      </c>
      <c r="J235">
        <v>0</v>
      </c>
      <c r="K235">
        <v>111.19</v>
      </c>
      <c r="O235">
        <f t="shared" si="120"/>
        <v>163542.70000000001</v>
      </c>
      <c r="P235">
        <f t="shared" si="121"/>
        <v>163542.70000000001</v>
      </c>
      <c r="Q235">
        <f t="shared" si="122"/>
        <v>0</v>
      </c>
      <c r="R235">
        <f t="shared" si="123"/>
        <v>0</v>
      </c>
      <c r="S235">
        <f t="shared" si="124"/>
        <v>0</v>
      </c>
      <c r="T235">
        <f t="shared" si="125"/>
        <v>0</v>
      </c>
      <c r="U235">
        <f t="shared" si="126"/>
        <v>0</v>
      </c>
      <c r="V235">
        <f t="shared" si="127"/>
        <v>0</v>
      </c>
      <c r="W235">
        <f t="shared" si="128"/>
        <v>0</v>
      </c>
      <c r="X235">
        <f t="shared" si="129"/>
        <v>0</v>
      </c>
      <c r="Y235">
        <f t="shared" si="130"/>
        <v>0</v>
      </c>
      <c r="AA235">
        <v>-1</v>
      </c>
      <c r="AB235">
        <f t="shared" si="131"/>
        <v>1470.84</v>
      </c>
      <c r="AC235">
        <f t="shared" si="132"/>
        <v>1470.84</v>
      </c>
      <c r="AD235">
        <f t="shared" si="160"/>
        <v>0</v>
      </c>
      <c r="AE235">
        <f t="shared" si="134"/>
        <v>0</v>
      </c>
      <c r="AF235">
        <f t="shared" si="135"/>
        <v>0</v>
      </c>
      <c r="AG235">
        <f t="shared" si="136"/>
        <v>0</v>
      </c>
      <c r="AH235">
        <f t="shared" si="137"/>
        <v>0</v>
      </c>
      <c r="AI235">
        <f t="shared" si="138"/>
        <v>0</v>
      </c>
      <c r="AJ235">
        <f t="shared" si="139"/>
        <v>0</v>
      </c>
      <c r="AK235">
        <v>1470.84</v>
      </c>
      <c r="AL235">
        <v>1470.84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1100</v>
      </c>
      <c r="BN235">
        <v>0</v>
      </c>
      <c r="BO235" t="s">
        <v>3</v>
      </c>
      <c r="BP235">
        <v>0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40"/>
        <v>163542.70000000001</v>
      </c>
      <c r="CQ235">
        <f>ROUND(AL235*BC235,2)</f>
        <v>1470.84</v>
      </c>
      <c r="CR235">
        <f>ROUND(AM235*BB235,2)</f>
        <v>0</v>
      </c>
      <c r="CS235">
        <f t="shared" si="142"/>
        <v>0</v>
      </c>
      <c r="CT235">
        <f t="shared" si="143"/>
        <v>0</v>
      </c>
      <c r="CU235">
        <f t="shared" si="144"/>
        <v>0</v>
      </c>
      <c r="CV235">
        <f t="shared" si="145"/>
        <v>0</v>
      </c>
      <c r="CW235">
        <f t="shared" si="146"/>
        <v>0</v>
      </c>
      <c r="CX235">
        <f t="shared" si="147"/>
        <v>0</v>
      </c>
      <c r="CY235">
        <f>(((S235+R235)*AT235)/100)</f>
        <v>0</v>
      </c>
      <c r="CZ235">
        <f>(((S235+R235)*AU235)/100)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71</v>
      </c>
      <c r="DW235" t="s">
        <v>71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63386949</v>
      </c>
      <c r="EF235">
        <v>8</v>
      </c>
      <c r="EG235" t="s">
        <v>288</v>
      </c>
      <c r="EH235">
        <v>0</v>
      </c>
      <c r="EI235" t="s">
        <v>3</v>
      </c>
      <c r="EJ235">
        <v>1</v>
      </c>
      <c r="EK235">
        <v>1100</v>
      </c>
      <c r="EL235" t="s">
        <v>321</v>
      </c>
      <c r="EM235" t="s">
        <v>322</v>
      </c>
      <c r="EO235" t="s">
        <v>3</v>
      </c>
      <c r="EQ235">
        <v>1024</v>
      </c>
      <c r="ER235">
        <v>1470.84</v>
      </c>
      <c r="ES235">
        <v>1470.84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1593546069</v>
      </c>
      <c r="GG235">
        <v>2</v>
      </c>
      <c r="GH235">
        <v>0</v>
      </c>
      <c r="GI235">
        <v>3</v>
      </c>
      <c r="GJ235">
        <v>0</v>
      </c>
      <c r="GK235">
        <v>0</v>
      </c>
      <c r="GL235">
        <f t="shared" si="150"/>
        <v>0</v>
      </c>
      <c r="GM235">
        <f t="shared" si="151"/>
        <v>163542.70000000001</v>
      </c>
      <c r="GN235">
        <f t="shared" si="152"/>
        <v>163542.70000000001</v>
      </c>
      <c r="GO235">
        <f t="shared" si="153"/>
        <v>0</v>
      </c>
      <c r="GP235">
        <f t="shared" si="154"/>
        <v>0</v>
      </c>
      <c r="GR235">
        <v>0</v>
      </c>
      <c r="GS235">
        <v>0</v>
      </c>
      <c r="GT235">
        <v>0</v>
      </c>
      <c r="GU235" t="s">
        <v>3</v>
      </c>
      <c r="GV235">
        <f t="shared" si="155"/>
        <v>0</v>
      </c>
      <c r="GW235">
        <v>1</v>
      </c>
      <c r="GX235">
        <f t="shared" si="156"/>
        <v>0</v>
      </c>
      <c r="HA235">
        <v>0</v>
      </c>
      <c r="HB235">
        <v>0</v>
      </c>
      <c r="HC235">
        <f t="shared" si="157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>
      <c r="A236">
        <v>17</v>
      </c>
      <c r="B236">
        <v>1</v>
      </c>
      <c r="E236" t="s">
        <v>3</v>
      </c>
      <c r="F236" t="s">
        <v>319</v>
      </c>
      <c r="G236" t="s">
        <v>385</v>
      </c>
      <c r="H236" t="s">
        <v>71</v>
      </c>
      <c r="I236">
        <v>0.3</v>
      </c>
      <c r="J236">
        <v>0</v>
      </c>
      <c r="K236">
        <v>0.3</v>
      </c>
      <c r="O236">
        <f t="shared" si="120"/>
        <v>583.08000000000004</v>
      </c>
      <c r="P236">
        <f t="shared" si="121"/>
        <v>583.08000000000004</v>
      </c>
      <c r="Q236">
        <f t="shared" si="122"/>
        <v>0</v>
      </c>
      <c r="R236">
        <f t="shared" si="123"/>
        <v>0</v>
      </c>
      <c r="S236">
        <f t="shared" si="124"/>
        <v>0</v>
      </c>
      <c r="T236">
        <f t="shared" si="125"/>
        <v>0</v>
      </c>
      <c r="U236">
        <f t="shared" si="126"/>
        <v>0</v>
      </c>
      <c r="V236">
        <f t="shared" si="127"/>
        <v>0</v>
      </c>
      <c r="W236">
        <f t="shared" si="128"/>
        <v>0</v>
      </c>
      <c r="X236">
        <f t="shared" si="129"/>
        <v>0</v>
      </c>
      <c r="Y236">
        <f t="shared" si="130"/>
        <v>0</v>
      </c>
      <c r="AA236">
        <v>-1</v>
      </c>
      <c r="AB236">
        <f t="shared" si="131"/>
        <v>1943.61</v>
      </c>
      <c r="AC236">
        <f t="shared" si="132"/>
        <v>1943.61</v>
      </c>
      <c r="AD236">
        <f t="shared" si="160"/>
        <v>0</v>
      </c>
      <c r="AE236">
        <f t="shared" si="134"/>
        <v>0</v>
      </c>
      <c r="AF236">
        <f t="shared" si="135"/>
        <v>0</v>
      </c>
      <c r="AG236">
        <f t="shared" si="136"/>
        <v>0</v>
      </c>
      <c r="AH236">
        <f t="shared" si="137"/>
        <v>0</v>
      </c>
      <c r="AI236">
        <f t="shared" si="138"/>
        <v>0</v>
      </c>
      <c r="AJ236">
        <f t="shared" si="139"/>
        <v>0</v>
      </c>
      <c r="AK236">
        <v>1943.61</v>
      </c>
      <c r="AL236">
        <v>1943.61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40"/>
        <v>583.08000000000004</v>
      </c>
      <c r="CQ236">
        <f>ROUND(AL236*BC236,2)</f>
        <v>1943.61</v>
      </c>
      <c r="CR236">
        <f>ROUND(AM236*BB236,2)</f>
        <v>0</v>
      </c>
      <c r="CS236">
        <f t="shared" si="142"/>
        <v>0</v>
      </c>
      <c r="CT236">
        <f t="shared" si="143"/>
        <v>0</v>
      </c>
      <c r="CU236">
        <f t="shared" si="144"/>
        <v>0</v>
      </c>
      <c r="CV236">
        <f t="shared" si="145"/>
        <v>0</v>
      </c>
      <c r="CW236">
        <f t="shared" si="146"/>
        <v>0</v>
      </c>
      <c r="CX236">
        <f t="shared" si="147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1007</v>
      </c>
      <c r="DV236" t="s">
        <v>71</v>
      </c>
      <c r="DW236" t="s">
        <v>71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63386949</v>
      </c>
      <c r="EF236">
        <v>8</v>
      </c>
      <c r="EG236" t="s">
        <v>288</v>
      </c>
      <c r="EH236">
        <v>0</v>
      </c>
      <c r="EI236" t="s">
        <v>3</v>
      </c>
      <c r="EJ236">
        <v>1</v>
      </c>
      <c r="EK236">
        <v>1100</v>
      </c>
      <c r="EL236" t="s">
        <v>321</v>
      </c>
      <c r="EM236" t="s">
        <v>322</v>
      </c>
      <c r="EO236" t="s">
        <v>3</v>
      </c>
      <c r="EQ236">
        <v>1024</v>
      </c>
      <c r="ER236">
        <v>1943.61</v>
      </c>
      <c r="ES236">
        <v>1943.61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-969806312</v>
      </c>
      <c r="GG236">
        <v>2</v>
      </c>
      <c r="GH236">
        <v>0</v>
      </c>
      <c r="GI236">
        <v>3</v>
      </c>
      <c r="GJ236">
        <v>0</v>
      </c>
      <c r="GK236">
        <v>0</v>
      </c>
      <c r="GL236">
        <f t="shared" si="150"/>
        <v>0</v>
      </c>
      <c r="GM236">
        <f t="shared" si="151"/>
        <v>583.08000000000004</v>
      </c>
      <c r="GN236">
        <f t="shared" si="152"/>
        <v>583.08000000000004</v>
      </c>
      <c r="GO236">
        <f t="shared" si="153"/>
        <v>0</v>
      </c>
      <c r="GP236">
        <f t="shared" si="154"/>
        <v>0</v>
      </c>
      <c r="GR236">
        <v>0</v>
      </c>
      <c r="GS236">
        <v>0</v>
      </c>
      <c r="GT236">
        <v>0</v>
      </c>
      <c r="GU236" t="s">
        <v>3</v>
      </c>
      <c r="GV236">
        <f t="shared" si="155"/>
        <v>0</v>
      </c>
      <c r="GW236">
        <v>1</v>
      </c>
      <c r="GX236">
        <f t="shared" si="156"/>
        <v>0</v>
      </c>
      <c r="HA236">
        <v>0</v>
      </c>
      <c r="HB236">
        <v>0</v>
      </c>
      <c r="HC236">
        <f t="shared" si="157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>
      <c r="A237">
        <v>17</v>
      </c>
      <c r="B237">
        <v>1</v>
      </c>
      <c r="E237" t="s">
        <v>386</v>
      </c>
      <c r="F237" t="s">
        <v>319</v>
      </c>
      <c r="G237" t="s">
        <v>387</v>
      </c>
      <c r="H237" t="s">
        <v>329</v>
      </c>
      <c r="I237">
        <v>357</v>
      </c>
      <c r="J237">
        <v>0</v>
      </c>
      <c r="K237">
        <v>357</v>
      </c>
      <c r="O237">
        <f t="shared" si="120"/>
        <v>37131.57</v>
      </c>
      <c r="P237">
        <f t="shared" si="121"/>
        <v>37131.57</v>
      </c>
      <c r="Q237">
        <f t="shared" si="122"/>
        <v>0</v>
      </c>
      <c r="R237">
        <f t="shared" si="123"/>
        <v>0</v>
      </c>
      <c r="S237">
        <f t="shared" si="124"/>
        <v>0</v>
      </c>
      <c r="T237">
        <f t="shared" si="125"/>
        <v>0</v>
      </c>
      <c r="U237">
        <f t="shared" si="126"/>
        <v>0</v>
      </c>
      <c r="V237">
        <f t="shared" si="127"/>
        <v>0</v>
      </c>
      <c r="W237">
        <f t="shared" si="128"/>
        <v>0</v>
      </c>
      <c r="X237">
        <f t="shared" si="129"/>
        <v>0</v>
      </c>
      <c r="Y237">
        <f t="shared" si="130"/>
        <v>0</v>
      </c>
      <c r="AA237">
        <v>68160465</v>
      </c>
      <c r="AB237">
        <f t="shared" si="131"/>
        <v>104.01</v>
      </c>
      <c r="AC237">
        <f t="shared" si="132"/>
        <v>104.01</v>
      </c>
      <c r="AD237">
        <f t="shared" si="160"/>
        <v>0</v>
      </c>
      <c r="AE237">
        <f t="shared" si="134"/>
        <v>0</v>
      </c>
      <c r="AF237">
        <f t="shared" si="135"/>
        <v>0</v>
      </c>
      <c r="AG237">
        <f t="shared" si="136"/>
        <v>0</v>
      </c>
      <c r="AH237">
        <f t="shared" si="137"/>
        <v>0</v>
      </c>
      <c r="AI237">
        <f t="shared" si="138"/>
        <v>0</v>
      </c>
      <c r="AJ237">
        <f t="shared" si="139"/>
        <v>0</v>
      </c>
      <c r="AK237">
        <v>104.01</v>
      </c>
      <c r="AL237">
        <v>104.01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1100</v>
      </c>
      <c r="BN237">
        <v>0</v>
      </c>
      <c r="BO237" t="s">
        <v>3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40"/>
        <v>37131.57</v>
      </c>
      <c r="CQ237">
        <f>ROUND(AL237,2)</f>
        <v>104.01</v>
      </c>
      <c r="CR237">
        <f>ROUND(AM237,2)</f>
        <v>0</v>
      </c>
      <c r="CS237">
        <f t="shared" si="142"/>
        <v>0</v>
      </c>
      <c r="CT237">
        <f t="shared" si="143"/>
        <v>0</v>
      </c>
      <c r="CU237">
        <f t="shared" si="144"/>
        <v>0</v>
      </c>
      <c r="CV237">
        <f t="shared" si="145"/>
        <v>0</v>
      </c>
      <c r="CW237">
        <f t="shared" si="146"/>
        <v>0</v>
      </c>
      <c r="CX237">
        <f t="shared" si="147"/>
        <v>0</v>
      </c>
      <c r="CY237">
        <f>(((S237+R237)*AT237)/100)</f>
        <v>0</v>
      </c>
      <c r="CZ237">
        <f>(((S237+R237)*AU237)/100)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1010</v>
      </c>
      <c r="DV237" t="s">
        <v>329</v>
      </c>
      <c r="DW237" t="s">
        <v>329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63386949</v>
      </c>
      <c r="EF237">
        <v>8</v>
      </c>
      <c r="EG237" t="s">
        <v>288</v>
      </c>
      <c r="EH237">
        <v>0</v>
      </c>
      <c r="EI237" t="s">
        <v>3</v>
      </c>
      <c r="EJ237">
        <v>1</v>
      </c>
      <c r="EK237">
        <v>1100</v>
      </c>
      <c r="EL237" t="s">
        <v>321</v>
      </c>
      <c r="EM237" t="s">
        <v>322</v>
      </c>
      <c r="EO237" t="s">
        <v>3</v>
      </c>
      <c r="EQ237">
        <v>0</v>
      </c>
      <c r="ER237">
        <v>104.01</v>
      </c>
      <c r="ES237">
        <v>104.01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0</v>
      </c>
      <c r="FD237">
        <v>18</v>
      </c>
      <c r="FF237">
        <v>99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388</v>
      </c>
      <c r="GD237">
        <v>1</v>
      </c>
      <c r="GF237">
        <v>1437820155</v>
      </c>
      <c r="GG237">
        <v>2</v>
      </c>
      <c r="GH237">
        <v>3</v>
      </c>
      <c r="GI237">
        <v>3</v>
      </c>
      <c r="GJ237">
        <v>0</v>
      </c>
      <c r="GK237">
        <v>0</v>
      </c>
      <c r="GL237">
        <f t="shared" si="150"/>
        <v>0</v>
      </c>
      <c r="GM237">
        <f t="shared" si="151"/>
        <v>37131.57</v>
      </c>
      <c r="GN237">
        <f t="shared" si="152"/>
        <v>37131.57</v>
      </c>
      <c r="GO237">
        <f t="shared" si="153"/>
        <v>0</v>
      </c>
      <c r="GP237">
        <f t="shared" si="154"/>
        <v>0</v>
      </c>
      <c r="GR237">
        <v>1</v>
      </c>
      <c r="GS237">
        <v>1</v>
      </c>
      <c r="GT237">
        <v>0</v>
      </c>
      <c r="GU237" t="s">
        <v>3</v>
      </c>
      <c r="GV237">
        <f t="shared" si="155"/>
        <v>0</v>
      </c>
      <c r="GW237">
        <v>1</v>
      </c>
      <c r="GX237">
        <f t="shared" si="156"/>
        <v>0</v>
      </c>
      <c r="HA237">
        <v>0</v>
      </c>
      <c r="HB237">
        <v>0</v>
      </c>
      <c r="HC237">
        <f t="shared" si="157"/>
        <v>0</v>
      </c>
      <c r="HE237" t="s">
        <v>56</v>
      </c>
      <c r="HF237" t="s">
        <v>44</v>
      </c>
      <c r="HG237">
        <f>ROUND(ROUND(AL237,2)*I237,2)</f>
        <v>37131.57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>
      <c r="A238">
        <v>17</v>
      </c>
      <c r="B238">
        <v>1</v>
      </c>
      <c r="E238" t="s">
        <v>3</v>
      </c>
      <c r="F238" t="s">
        <v>389</v>
      </c>
      <c r="G238" t="s">
        <v>390</v>
      </c>
      <c r="H238" t="s">
        <v>118</v>
      </c>
      <c r="I238">
        <v>1</v>
      </c>
      <c r="J238">
        <v>0</v>
      </c>
      <c r="K238">
        <v>1</v>
      </c>
      <c r="O238">
        <f t="shared" si="120"/>
        <v>68.790000000000006</v>
      </c>
      <c r="P238">
        <f t="shared" si="121"/>
        <v>68.790000000000006</v>
      </c>
      <c r="Q238">
        <f t="shared" si="122"/>
        <v>0</v>
      </c>
      <c r="R238">
        <f t="shared" si="123"/>
        <v>0</v>
      </c>
      <c r="S238">
        <f t="shared" si="124"/>
        <v>0</v>
      </c>
      <c r="T238">
        <f t="shared" si="125"/>
        <v>0</v>
      </c>
      <c r="U238">
        <f t="shared" si="126"/>
        <v>0</v>
      </c>
      <c r="V238">
        <f t="shared" si="127"/>
        <v>0</v>
      </c>
      <c r="W238">
        <f t="shared" si="128"/>
        <v>0</v>
      </c>
      <c r="X238">
        <f t="shared" si="129"/>
        <v>0</v>
      </c>
      <c r="Y238">
        <f t="shared" si="130"/>
        <v>0</v>
      </c>
      <c r="AA238">
        <v>-1</v>
      </c>
      <c r="AB238">
        <f t="shared" si="131"/>
        <v>55.03</v>
      </c>
      <c r="AC238">
        <f t="shared" si="132"/>
        <v>55.03</v>
      </c>
      <c r="AD238">
        <f t="shared" si="160"/>
        <v>0</v>
      </c>
      <c r="AE238">
        <f t="shared" si="134"/>
        <v>0</v>
      </c>
      <c r="AF238">
        <f t="shared" si="135"/>
        <v>0</v>
      </c>
      <c r="AG238">
        <f t="shared" si="136"/>
        <v>0</v>
      </c>
      <c r="AH238">
        <f t="shared" si="137"/>
        <v>0</v>
      </c>
      <c r="AI238">
        <f t="shared" si="138"/>
        <v>0</v>
      </c>
      <c r="AJ238">
        <f t="shared" si="139"/>
        <v>0</v>
      </c>
      <c r="AK238">
        <v>55.03</v>
      </c>
      <c r="AL238">
        <v>55.03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1.25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2</v>
      </c>
      <c r="BJ238" t="s">
        <v>391</v>
      </c>
      <c r="BM238">
        <v>500002</v>
      </c>
      <c r="BN238">
        <v>0</v>
      </c>
      <c r="BO238" t="s">
        <v>389</v>
      </c>
      <c r="BP238">
        <v>1</v>
      </c>
      <c r="BQ238">
        <v>12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40"/>
        <v>68.790000000000006</v>
      </c>
      <c r="CQ238">
        <f>ROUND(AL238*BC238,2)</f>
        <v>68.790000000000006</v>
      </c>
      <c r="CR238">
        <f>ROUND(AM238*BB238,2)</f>
        <v>0</v>
      </c>
      <c r="CS238">
        <f t="shared" si="142"/>
        <v>0</v>
      </c>
      <c r="CT238">
        <f t="shared" si="143"/>
        <v>0</v>
      </c>
      <c r="CU238">
        <f t="shared" si="144"/>
        <v>0</v>
      </c>
      <c r="CV238">
        <f t="shared" si="145"/>
        <v>0</v>
      </c>
      <c r="CW238">
        <f t="shared" si="146"/>
        <v>0</v>
      </c>
      <c r="CX238">
        <f t="shared" si="147"/>
        <v>0</v>
      </c>
      <c r="CY238">
        <f>0</f>
        <v>0</v>
      </c>
      <c r="CZ238">
        <f>0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118</v>
      </c>
      <c r="DW238" t="s">
        <v>118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63386704</v>
      </c>
      <c r="EF238">
        <v>12</v>
      </c>
      <c r="EG238" t="s">
        <v>392</v>
      </c>
      <c r="EH238">
        <v>0</v>
      </c>
      <c r="EI238" t="s">
        <v>3</v>
      </c>
      <c r="EJ238">
        <v>2</v>
      </c>
      <c r="EK238">
        <v>500002</v>
      </c>
      <c r="EL238" t="s">
        <v>393</v>
      </c>
      <c r="EM238" t="s">
        <v>394</v>
      </c>
      <c r="EO238" t="s">
        <v>3</v>
      </c>
      <c r="EQ238">
        <v>1024</v>
      </c>
      <c r="ER238">
        <v>55.03</v>
      </c>
      <c r="ES238">
        <v>55.03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1</v>
      </c>
      <c r="GF238">
        <v>1030603955</v>
      </c>
      <c r="GG238">
        <v>2</v>
      </c>
      <c r="GH238">
        <v>1</v>
      </c>
      <c r="GI238">
        <v>2</v>
      </c>
      <c r="GJ238">
        <v>0</v>
      </c>
      <c r="GK238">
        <v>0</v>
      </c>
      <c r="GL238">
        <f t="shared" si="150"/>
        <v>0</v>
      </c>
      <c r="GM238">
        <f t="shared" si="151"/>
        <v>68.790000000000006</v>
      </c>
      <c r="GN238">
        <f t="shared" si="152"/>
        <v>0</v>
      </c>
      <c r="GO238">
        <f t="shared" si="153"/>
        <v>68.790000000000006</v>
      </c>
      <c r="GP238">
        <f t="shared" si="154"/>
        <v>0</v>
      </c>
      <c r="GR238">
        <v>0</v>
      </c>
      <c r="GS238">
        <v>3</v>
      </c>
      <c r="GT238">
        <v>0</v>
      </c>
      <c r="GU238" t="s">
        <v>3</v>
      </c>
      <c r="GV238">
        <f t="shared" si="155"/>
        <v>0</v>
      </c>
      <c r="GW238">
        <v>1</v>
      </c>
      <c r="GX238">
        <f t="shared" si="156"/>
        <v>0</v>
      </c>
      <c r="HA238">
        <v>0</v>
      </c>
      <c r="HB238">
        <v>0</v>
      </c>
      <c r="HC238">
        <f t="shared" si="157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>
      <c r="A239">
        <v>17</v>
      </c>
      <c r="B239">
        <v>1</v>
      </c>
      <c r="E239" t="s">
        <v>3</v>
      </c>
      <c r="F239" t="s">
        <v>319</v>
      </c>
      <c r="G239" t="s">
        <v>395</v>
      </c>
      <c r="H239" t="s">
        <v>329</v>
      </c>
      <c r="I239">
        <v>0</v>
      </c>
      <c r="J239">
        <v>0</v>
      </c>
      <c r="K239">
        <v>0</v>
      </c>
      <c r="O239">
        <f t="shared" si="120"/>
        <v>0</v>
      </c>
      <c r="P239">
        <f t="shared" si="121"/>
        <v>0</v>
      </c>
      <c r="Q239">
        <f t="shared" si="122"/>
        <v>0</v>
      </c>
      <c r="R239">
        <f t="shared" si="123"/>
        <v>0</v>
      </c>
      <c r="S239">
        <f t="shared" si="124"/>
        <v>0</v>
      </c>
      <c r="T239">
        <f t="shared" si="125"/>
        <v>0</v>
      </c>
      <c r="U239">
        <f t="shared" si="126"/>
        <v>0</v>
      </c>
      <c r="V239">
        <f t="shared" si="127"/>
        <v>0</v>
      </c>
      <c r="W239">
        <f t="shared" si="128"/>
        <v>0</v>
      </c>
      <c r="X239">
        <f t="shared" si="129"/>
        <v>0</v>
      </c>
      <c r="Y239">
        <f t="shared" si="130"/>
        <v>0</v>
      </c>
      <c r="AA239">
        <v>-1</v>
      </c>
      <c r="AB239">
        <f t="shared" si="131"/>
        <v>252.14</v>
      </c>
      <c r="AC239">
        <f t="shared" si="132"/>
        <v>252.14</v>
      </c>
      <c r="AD239">
        <f t="shared" si="160"/>
        <v>0</v>
      </c>
      <c r="AE239">
        <f t="shared" si="134"/>
        <v>0</v>
      </c>
      <c r="AF239">
        <f t="shared" si="135"/>
        <v>0</v>
      </c>
      <c r="AG239">
        <f t="shared" si="136"/>
        <v>0</v>
      </c>
      <c r="AH239">
        <f t="shared" si="137"/>
        <v>0</v>
      </c>
      <c r="AI239">
        <f t="shared" si="138"/>
        <v>0</v>
      </c>
      <c r="AJ239">
        <f t="shared" si="139"/>
        <v>0</v>
      </c>
      <c r="AK239">
        <v>252.14</v>
      </c>
      <c r="AL239">
        <v>252.14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</v>
      </c>
      <c r="BM239">
        <v>1100</v>
      </c>
      <c r="BN239">
        <v>0</v>
      </c>
      <c r="BO239" t="s">
        <v>3</v>
      </c>
      <c r="BP239">
        <v>0</v>
      </c>
      <c r="BQ239">
        <v>8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40"/>
        <v>0</v>
      </c>
      <c r="CQ239">
        <f>ROUND(AL239*BC239,2)</f>
        <v>252.14</v>
      </c>
      <c r="CR239">
        <f>ROUND(AM239*BB239,2)</f>
        <v>0</v>
      </c>
      <c r="CS239">
        <f t="shared" si="142"/>
        <v>0</v>
      </c>
      <c r="CT239">
        <f t="shared" si="143"/>
        <v>0</v>
      </c>
      <c r="CU239">
        <f t="shared" si="144"/>
        <v>0</v>
      </c>
      <c r="CV239">
        <f t="shared" si="145"/>
        <v>0</v>
      </c>
      <c r="CW239">
        <f t="shared" si="146"/>
        <v>0</v>
      </c>
      <c r="CX239">
        <f t="shared" si="147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1010</v>
      </c>
      <c r="DV239" t="s">
        <v>329</v>
      </c>
      <c r="DW239" t="s">
        <v>329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63386949</v>
      </c>
      <c r="EF239">
        <v>8</v>
      </c>
      <c r="EG239" t="s">
        <v>288</v>
      </c>
      <c r="EH239">
        <v>0</v>
      </c>
      <c r="EI239" t="s">
        <v>3</v>
      </c>
      <c r="EJ239">
        <v>1</v>
      </c>
      <c r="EK239">
        <v>1100</v>
      </c>
      <c r="EL239" t="s">
        <v>321</v>
      </c>
      <c r="EM239" t="s">
        <v>322</v>
      </c>
      <c r="EO239" t="s">
        <v>3</v>
      </c>
      <c r="EQ239">
        <v>1024</v>
      </c>
      <c r="ER239">
        <v>252.14</v>
      </c>
      <c r="ES239">
        <v>252.14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-1707067493</v>
      </c>
      <c r="GG239">
        <v>2</v>
      </c>
      <c r="GH239">
        <v>0</v>
      </c>
      <c r="GI239">
        <v>3</v>
      </c>
      <c r="GJ239">
        <v>0</v>
      </c>
      <c r="GK239">
        <v>0</v>
      </c>
      <c r="GL239">
        <f t="shared" si="150"/>
        <v>0</v>
      </c>
      <c r="GM239">
        <f t="shared" si="151"/>
        <v>0</v>
      </c>
      <c r="GN239">
        <f t="shared" si="152"/>
        <v>0</v>
      </c>
      <c r="GO239">
        <f t="shared" si="153"/>
        <v>0</v>
      </c>
      <c r="GP239">
        <f t="shared" si="154"/>
        <v>0</v>
      </c>
      <c r="GR239">
        <v>0</v>
      </c>
      <c r="GS239">
        <v>0</v>
      </c>
      <c r="GT239">
        <v>0</v>
      </c>
      <c r="GU239" t="s">
        <v>3</v>
      </c>
      <c r="GV239">
        <f t="shared" si="155"/>
        <v>0</v>
      </c>
      <c r="GW239">
        <v>1</v>
      </c>
      <c r="GX239">
        <f t="shared" si="156"/>
        <v>0</v>
      </c>
      <c r="HA239">
        <v>0</v>
      </c>
      <c r="HB239">
        <v>0</v>
      </c>
      <c r="HC239">
        <f t="shared" si="157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1" spans="1:206">
      <c r="A241" s="2">
        <v>51</v>
      </c>
      <c r="B241" s="2">
        <f>B211</f>
        <v>1</v>
      </c>
      <c r="C241" s="2">
        <f>A211</f>
        <v>4</v>
      </c>
      <c r="D241" s="2">
        <f>ROW(A211)</f>
        <v>211</v>
      </c>
      <c r="E241" s="2"/>
      <c r="F241" s="2" t="str">
        <f>IF(F211&lt;&gt;"",F211,"")</f>
        <v>Новый раздел</v>
      </c>
      <c r="G241" s="2" t="str">
        <f>IF(G211&lt;&gt;"",G211,"")</f>
        <v>Материалы, не учтенные ценниками  КЛ-6 кВ</v>
      </c>
      <c r="H241" s="2">
        <v>0</v>
      </c>
      <c r="I241" s="2"/>
      <c r="J241" s="2"/>
      <c r="K241" s="2"/>
      <c r="L241" s="2"/>
      <c r="M241" s="2"/>
      <c r="N241" s="2"/>
      <c r="O241" s="2">
        <f t="shared" ref="O241:T241" si="161">ROUND(AB241,2)</f>
        <v>2669390.37</v>
      </c>
      <c r="P241" s="2">
        <f t="shared" si="161"/>
        <v>2669390.37</v>
      </c>
      <c r="Q241" s="2">
        <f t="shared" si="161"/>
        <v>0</v>
      </c>
      <c r="R241" s="2">
        <f t="shared" si="161"/>
        <v>0</v>
      </c>
      <c r="S241" s="2">
        <f t="shared" si="161"/>
        <v>0</v>
      </c>
      <c r="T241" s="2">
        <f t="shared" si="161"/>
        <v>0</v>
      </c>
      <c r="U241" s="2">
        <f>AH241</f>
        <v>0</v>
      </c>
      <c r="V241" s="2">
        <f>AI241</f>
        <v>0</v>
      </c>
      <c r="W241" s="2">
        <f>ROUND(AJ241,2)</f>
        <v>0</v>
      </c>
      <c r="X241" s="2">
        <f>ROUND(AK241,2)</f>
        <v>0</v>
      </c>
      <c r="Y241" s="2">
        <f>ROUND(AL241,2)</f>
        <v>0</v>
      </c>
      <c r="Z241" s="2"/>
      <c r="AA241" s="2"/>
      <c r="AB241" s="2">
        <f>ROUND(SUMIF(AA215:AA239,"=68160465",O215:O239),2)</f>
        <v>2669390.37</v>
      </c>
      <c r="AC241" s="2">
        <f>ROUND(SUMIF(AA215:AA239,"=68160465",P215:P239),2)</f>
        <v>2669390.37</v>
      </c>
      <c r="AD241" s="2">
        <f>ROUND(SUMIF(AA215:AA239,"=68160465",Q215:Q239),2)</f>
        <v>0</v>
      </c>
      <c r="AE241" s="2">
        <f>ROUND(SUMIF(AA215:AA239,"=68160465",R215:R239),2)</f>
        <v>0</v>
      </c>
      <c r="AF241" s="2">
        <f>ROUND(SUMIF(AA215:AA239,"=68160465",S215:S239),2)</f>
        <v>0</v>
      </c>
      <c r="AG241" s="2">
        <f>ROUND(SUMIF(AA215:AA239,"=68160465",T215:T239),2)</f>
        <v>0</v>
      </c>
      <c r="AH241" s="2">
        <f>SUMIF(AA215:AA239,"=68160465",U215:U239)</f>
        <v>0</v>
      </c>
      <c r="AI241" s="2">
        <f>SUMIF(AA215:AA239,"=68160465",V215:V239)</f>
        <v>0</v>
      </c>
      <c r="AJ241" s="2">
        <f>ROUND(SUMIF(AA215:AA239,"=68160465",W215:W239),2)</f>
        <v>0</v>
      </c>
      <c r="AK241" s="2">
        <f>ROUND(SUMIF(AA215:AA239,"=68160465",X215:X239),2)</f>
        <v>0</v>
      </c>
      <c r="AL241" s="2">
        <f>ROUND(SUMIF(AA215:AA239,"=68160465",Y215:Y239),2)</f>
        <v>0</v>
      </c>
      <c r="AM241" s="2"/>
      <c r="AN241" s="2"/>
      <c r="AO241" s="2">
        <f t="shared" ref="AO241:BD241" si="162">ROUND(BX241,2)</f>
        <v>0</v>
      </c>
      <c r="AP241" s="2">
        <f t="shared" si="162"/>
        <v>0</v>
      </c>
      <c r="AQ241" s="2">
        <f t="shared" si="162"/>
        <v>0</v>
      </c>
      <c r="AR241" s="2">
        <f t="shared" si="162"/>
        <v>2669390.37</v>
      </c>
      <c r="AS241" s="2">
        <f t="shared" si="162"/>
        <v>2669390.37</v>
      </c>
      <c r="AT241" s="2">
        <f t="shared" si="162"/>
        <v>0</v>
      </c>
      <c r="AU241" s="2">
        <f t="shared" si="162"/>
        <v>0</v>
      </c>
      <c r="AV241" s="2">
        <f t="shared" si="162"/>
        <v>2669390.37</v>
      </c>
      <c r="AW241" s="2">
        <f t="shared" si="162"/>
        <v>2669390.37</v>
      </c>
      <c r="AX241" s="2">
        <f t="shared" si="162"/>
        <v>0</v>
      </c>
      <c r="AY241" s="2">
        <f t="shared" si="162"/>
        <v>2669390.37</v>
      </c>
      <c r="AZ241" s="2">
        <f t="shared" si="162"/>
        <v>0</v>
      </c>
      <c r="BA241" s="2">
        <f t="shared" si="162"/>
        <v>0</v>
      </c>
      <c r="BB241" s="2">
        <f t="shared" si="162"/>
        <v>0</v>
      </c>
      <c r="BC241" s="2">
        <f t="shared" si="162"/>
        <v>0</v>
      </c>
      <c r="BD241" s="2">
        <f t="shared" si="162"/>
        <v>0</v>
      </c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>
        <f>ROUND(SUMIF(AA215:AA239,"=68160465",FQ215:FQ239),2)</f>
        <v>0</v>
      </c>
      <c r="BY241" s="2">
        <f>ROUND(SUMIF(AA215:AA239,"=68160465",FR215:FR239),2)</f>
        <v>0</v>
      </c>
      <c r="BZ241" s="2">
        <f>ROUND(SUMIF(AA215:AA239,"=68160465",GL215:GL239),2)</f>
        <v>0</v>
      </c>
      <c r="CA241" s="2">
        <f>ROUND(SUMIF(AA215:AA239,"=68160465",GM215:GM239),2)</f>
        <v>2669390.37</v>
      </c>
      <c r="CB241" s="2">
        <f>ROUND(SUMIF(AA215:AA239,"=68160465",GN215:GN239),2)</f>
        <v>2669390.37</v>
      </c>
      <c r="CC241" s="2">
        <f>ROUND(SUMIF(AA215:AA239,"=68160465",GO215:GO239),2)</f>
        <v>0</v>
      </c>
      <c r="CD241" s="2">
        <f>ROUND(SUMIF(AA215:AA239,"=68160465",GP215:GP239),2)</f>
        <v>0</v>
      </c>
      <c r="CE241" s="2">
        <f>AC241-BX241</f>
        <v>2669390.37</v>
      </c>
      <c r="CF241" s="2">
        <f>AC241-BY241</f>
        <v>2669390.37</v>
      </c>
      <c r="CG241" s="2">
        <f>BX241-BZ241</f>
        <v>0</v>
      </c>
      <c r="CH241" s="2">
        <f>AC241-BX241-BY241+BZ241</f>
        <v>2669390.37</v>
      </c>
      <c r="CI241" s="2">
        <f>BY241-BZ241</f>
        <v>0</v>
      </c>
      <c r="CJ241" s="2">
        <f>ROUND(SUMIF(AA215:AA239,"=68160465",GX215:GX239),2)</f>
        <v>0</v>
      </c>
      <c r="CK241" s="2">
        <f>ROUND(SUMIF(AA215:AA239,"=68160465",GY215:GY239),2)</f>
        <v>0</v>
      </c>
      <c r="CL241" s="2">
        <f>ROUND(SUMIF(AA215:AA239,"=68160465",GZ215:GZ239),2)</f>
        <v>0</v>
      </c>
      <c r="CM241" s="2">
        <f>ROUND(SUMIF(AA215:AA239,"=68160465",HD215:HD239),2)</f>
        <v>0</v>
      </c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>
        <v>0</v>
      </c>
    </row>
    <row r="243" spans="1:206">
      <c r="A243" s="4">
        <v>50</v>
      </c>
      <c r="B243" s="4">
        <v>0</v>
      </c>
      <c r="C243" s="4">
        <v>0</v>
      </c>
      <c r="D243" s="4">
        <v>1</v>
      </c>
      <c r="E243" s="4">
        <v>201</v>
      </c>
      <c r="F243" s="4">
        <f>ROUND(Source!O241,O243)</f>
        <v>2669390.37</v>
      </c>
      <c r="G243" s="4" t="s">
        <v>119</v>
      </c>
      <c r="H243" s="4" t="s">
        <v>120</v>
      </c>
      <c r="I243" s="4"/>
      <c r="J243" s="4"/>
      <c r="K243" s="4">
        <v>201</v>
      </c>
      <c r="L243" s="4">
        <v>1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2669390.37</v>
      </c>
      <c r="X243" s="4">
        <v>1</v>
      </c>
      <c r="Y243" s="4">
        <v>2669390.37</v>
      </c>
      <c r="Z243" s="4"/>
      <c r="AA243" s="4"/>
      <c r="AB243" s="4"/>
    </row>
    <row r="244" spans="1:206">
      <c r="A244" s="4">
        <v>50</v>
      </c>
      <c r="B244" s="4">
        <v>0</v>
      </c>
      <c r="C244" s="4">
        <v>0</v>
      </c>
      <c r="D244" s="4">
        <v>1</v>
      </c>
      <c r="E244" s="4">
        <v>202</v>
      </c>
      <c r="F244" s="4">
        <f>ROUND(Source!P241,O244)</f>
        <v>2669390.37</v>
      </c>
      <c r="G244" s="4" t="s">
        <v>121</v>
      </c>
      <c r="H244" s="4" t="s">
        <v>122</v>
      </c>
      <c r="I244" s="4"/>
      <c r="J244" s="4"/>
      <c r="K244" s="4">
        <v>202</v>
      </c>
      <c r="L244" s="4">
        <v>2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2669390.37</v>
      </c>
      <c r="X244" s="4">
        <v>1</v>
      </c>
      <c r="Y244" s="4">
        <v>2669390.37</v>
      </c>
      <c r="Z244" s="4"/>
      <c r="AA244" s="4"/>
      <c r="AB244" s="4"/>
    </row>
    <row r="245" spans="1:206">
      <c r="A245" s="4">
        <v>50</v>
      </c>
      <c r="B245" s="4">
        <v>0</v>
      </c>
      <c r="C245" s="4">
        <v>0</v>
      </c>
      <c r="D245" s="4">
        <v>1</v>
      </c>
      <c r="E245" s="4">
        <v>222</v>
      </c>
      <c r="F245" s="4">
        <f>ROUND(Source!AO241,O245)</f>
        <v>0</v>
      </c>
      <c r="G245" s="4" t="s">
        <v>123</v>
      </c>
      <c r="H245" s="4" t="s">
        <v>124</v>
      </c>
      <c r="I245" s="4"/>
      <c r="J245" s="4"/>
      <c r="K245" s="4">
        <v>222</v>
      </c>
      <c r="L245" s="4">
        <v>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>
      <c r="A246" s="4">
        <v>50</v>
      </c>
      <c r="B246" s="4">
        <v>0</v>
      </c>
      <c r="C246" s="4">
        <v>0</v>
      </c>
      <c r="D246" s="4">
        <v>1</v>
      </c>
      <c r="E246" s="4">
        <v>225</v>
      </c>
      <c r="F246" s="4">
        <f>ROUND(Source!AV241,O246)</f>
        <v>2669390.37</v>
      </c>
      <c r="G246" s="4" t="s">
        <v>125</v>
      </c>
      <c r="H246" s="4" t="s">
        <v>126</v>
      </c>
      <c r="I246" s="4"/>
      <c r="J246" s="4"/>
      <c r="K246" s="4">
        <v>225</v>
      </c>
      <c r="L246" s="4">
        <v>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2669390.37</v>
      </c>
      <c r="X246" s="4">
        <v>1</v>
      </c>
      <c r="Y246" s="4">
        <v>2669390.37</v>
      </c>
      <c r="Z246" s="4"/>
      <c r="AA246" s="4"/>
      <c r="AB246" s="4"/>
    </row>
    <row r="247" spans="1:206">
      <c r="A247" s="4">
        <v>50</v>
      </c>
      <c r="B247" s="4">
        <v>0</v>
      </c>
      <c r="C247" s="4">
        <v>0</v>
      </c>
      <c r="D247" s="4">
        <v>1</v>
      </c>
      <c r="E247" s="4">
        <v>226</v>
      </c>
      <c r="F247" s="4">
        <f>ROUND(Source!AW241,O247)</f>
        <v>2669390.37</v>
      </c>
      <c r="G247" s="4" t="s">
        <v>127</v>
      </c>
      <c r="H247" s="4" t="s">
        <v>128</v>
      </c>
      <c r="I247" s="4"/>
      <c r="J247" s="4"/>
      <c r="K247" s="4">
        <v>226</v>
      </c>
      <c r="L247" s="4">
        <v>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2669390.37</v>
      </c>
      <c r="X247" s="4">
        <v>1</v>
      </c>
      <c r="Y247" s="4">
        <v>2669390.37</v>
      </c>
      <c r="Z247" s="4"/>
      <c r="AA247" s="4"/>
      <c r="AB247" s="4"/>
    </row>
    <row r="248" spans="1:206">
      <c r="A248" s="4">
        <v>50</v>
      </c>
      <c r="B248" s="4">
        <v>0</v>
      </c>
      <c r="C248" s="4">
        <v>0</v>
      </c>
      <c r="D248" s="4">
        <v>1</v>
      </c>
      <c r="E248" s="4">
        <v>227</v>
      </c>
      <c r="F248" s="4">
        <f>ROUND(Source!AX241,O248)</f>
        <v>0</v>
      </c>
      <c r="G248" s="4" t="s">
        <v>129</v>
      </c>
      <c r="H248" s="4" t="s">
        <v>130</v>
      </c>
      <c r="I248" s="4"/>
      <c r="J248" s="4"/>
      <c r="K248" s="4">
        <v>227</v>
      </c>
      <c r="L248" s="4">
        <v>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>
      <c r="A249" s="4">
        <v>50</v>
      </c>
      <c r="B249" s="4">
        <v>0</v>
      </c>
      <c r="C249" s="4">
        <v>0</v>
      </c>
      <c r="D249" s="4">
        <v>1</v>
      </c>
      <c r="E249" s="4">
        <v>228</v>
      </c>
      <c r="F249" s="4">
        <f>ROUND(Source!AY241,O249)</f>
        <v>2669390.37</v>
      </c>
      <c r="G249" s="4" t="s">
        <v>131</v>
      </c>
      <c r="H249" s="4" t="s">
        <v>132</v>
      </c>
      <c r="I249" s="4"/>
      <c r="J249" s="4"/>
      <c r="K249" s="4">
        <v>228</v>
      </c>
      <c r="L249" s="4">
        <v>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2669390.37</v>
      </c>
      <c r="X249" s="4">
        <v>1</v>
      </c>
      <c r="Y249" s="4">
        <v>2669390.37</v>
      </c>
      <c r="Z249" s="4"/>
      <c r="AA249" s="4"/>
      <c r="AB249" s="4"/>
    </row>
    <row r="250" spans="1:206">
      <c r="A250" s="4">
        <v>50</v>
      </c>
      <c r="B250" s="4">
        <v>0</v>
      </c>
      <c r="C250" s="4">
        <v>0</v>
      </c>
      <c r="D250" s="4">
        <v>1</v>
      </c>
      <c r="E250" s="4">
        <v>216</v>
      </c>
      <c r="F250" s="4">
        <f>ROUND(Source!AP241,O250)</f>
        <v>0</v>
      </c>
      <c r="G250" s="4" t="s">
        <v>133</v>
      </c>
      <c r="H250" s="4" t="s">
        <v>134</v>
      </c>
      <c r="I250" s="4"/>
      <c r="J250" s="4"/>
      <c r="K250" s="4">
        <v>216</v>
      </c>
      <c r="L250" s="4">
        <v>8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>
      <c r="A251" s="4">
        <v>50</v>
      </c>
      <c r="B251" s="4">
        <v>0</v>
      </c>
      <c r="C251" s="4">
        <v>0</v>
      </c>
      <c r="D251" s="4">
        <v>1</v>
      </c>
      <c r="E251" s="4">
        <v>223</v>
      </c>
      <c r="F251" s="4">
        <f>ROUND(Source!AQ241,O251)</f>
        <v>0</v>
      </c>
      <c r="G251" s="4" t="s">
        <v>135</v>
      </c>
      <c r="H251" s="4" t="s">
        <v>136</v>
      </c>
      <c r="I251" s="4"/>
      <c r="J251" s="4"/>
      <c r="K251" s="4">
        <v>223</v>
      </c>
      <c r="L251" s="4">
        <v>9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>
      <c r="A252" s="4">
        <v>50</v>
      </c>
      <c r="B252" s="4">
        <v>0</v>
      </c>
      <c r="C252" s="4">
        <v>0</v>
      </c>
      <c r="D252" s="4">
        <v>1</v>
      </c>
      <c r="E252" s="4">
        <v>229</v>
      </c>
      <c r="F252" s="4">
        <f>ROUND(Source!AZ241,O252)</f>
        <v>0</v>
      </c>
      <c r="G252" s="4" t="s">
        <v>137</v>
      </c>
      <c r="H252" s="4" t="s">
        <v>138</v>
      </c>
      <c r="I252" s="4"/>
      <c r="J252" s="4"/>
      <c r="K252" s="4">
        <v>229</v>
      </c>
      <c r="L252" s="4">
        <v>10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>
      <c r="A253" s="4">
        <v>50</v>
      </c>
      <c r="B253" s="4">
        <v>0</v>
      </c>
      <c r="C253" s="4">
        <v>0</v>
      </c>
      <c r="D253" s="4">
        <v>1</v>
      </c>
      <c r="E253" s="4">
        <v>203</v>
      </c>
      <c r="F253" s="4">
        <f>ROUND(Source!Q241,O253)</f>
        <v>0</v>
      </c>
      <c r="G253" s="4" t="s">
        <v>139</v>
      </c>
      <c r="H253" s="4" t="s">
        <v>140</v>
      </c>
      <c r="I253" s="4"/>
      <c r="J253" s="4"/>
      <c r="K253" s="4">
        <v>203</v>
      </c>
      <c r="L253" s="4">
        <v>11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>
      <c r="A254" s="4">
        <v>50</v>
      </c>
      <c r="B254" s="4">
        <v>0</v>
      </c>
      <c r="C254" s="4">
        <v>0</v>
      </c>
      <c r="D254" s="4">
        <v>1</v>
      </c>
      <c r="E254" s="4">
        <v>231</v>
      </c>
      <c r="F254" s="4">
        <f>ROUND(Source!BB241,O254)</f>
        <v>0</v>
      </c>
      <c r="G254" s="4" t="s">
        <v>141</v>
      </c>
      <c r="H254" s="4" t="s">
        <v>142</v>
      </c>
      <c r="I254" s="4"/>
      <c r="J254" s="4"/>
      <c r="K254" s="4">
        <v>231</v>
      </c>
      <c r="L254" s="4">
        <v>12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>
      <c r="A255" s="4">
        <v>50</v>
      </c>
      <c r="B255" s="4">
        <v>0</v>
      </c>
      <c r="C255" s="4">
        <v>0</v>
      </c>
      <c r="D255" s="4">
        <v>1</v>
      </c>
      <c r="E255" s="4">
        <v>204</v>
      </c>
      <c r="F255" s="4">
        <f>ROUND(Source!R241,O255)</f>
        <v>0</v>
      </c>
      <c r="G255" s="4" t="s">
        <v>143</v>
      </c>
      <c r="H255" s="4" t="s">
        <v>144</v>
      </c>
      <c r="I255" s="4"/>
      <c r="J255" s="4"/>
      <c r="K255" s="4">
        <v>204</v>
      </c>
      <c r="L255" s="4">
        <v>13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>
      <c r="A256" s="4">
        <v>50</v>
      </c>
      <c r="B256" s="4">
        <v>0</v>
      </c>
      <c r="C256" s="4">
        <v>0</v>
      </c>
      <c r="D256" s="4">
        <v>1</v>
      </c>
      <c r="E256" s="4">
        <v>205</v>
      </c>
      <c r="F256" s="4">
        <f>ROUND(Source!S241,O256)</f>
        <v>0</v>
      </c>
      <c r="G256" s="4" t="s">
        <v>145</v>
      </c>
      <c r="H256" s="4" t="s">
        <v>146</v>
      </c>
      <c r="I256" s="4"/>
      <c r="J256" s="4"/>
      <c r="K256" s="4">
        <v>205</v>
      </c>
      <c r="L256" s="4">
        <v>14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>
      <c r="A257" s="4">
        <v>50</v>
      </c>
      <c r="B257" s="4">
        <v>0</v>
      </c>
      <c r="C257" s="4">
        <v>0</v>
      </c>
      <c r="D257" s="4">
        <v>1</v>
      </c>
      <c r="E257" s="4">
        <v>232</v>
      </c>
      <c r="F257" s="4">
        <f>ROUND(Source!BC241,O257)</f>
        <v>0</v>
      </c>
      <c r="G257" s="4" t="s">
        <v>147</v>
      </c>
      <c r="H257" s="4" t="s">
        <v>148</v>
      </c>
      <c r="I257" s="4"/>
      <c r="J257" s="4"/>
      <c r="K257" s="4">
        <v>232</v>
      </c>
      <c r="L257" s="4">
        <v>15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>
      <c r="A258" s="4">
        <v>50</v>
      </c>
      <c r="B258" s="4">
        <v>0</v>
      </c>
      <c r="C258" s="4">
        <v>0</v>
      </c>
      <c r="D258" s="4">
        <v>1</v>
      </c>
      <c r="E258" s="4">
        <v>214</v>
      </c>
      <c r="F258" s="4">
        <f>ROUND(Source!AS241,O258)</f>
        <v>2669390.37</v>
      </c>
      <c r="G258" s="4" t="s">
        <v>149</v>
      </c>
      <c r="H258" s="4" t="s">
        <v>150</v>
      </c>
      <c r="I258" s="4"/>
      <c r="J258" s="4"/>
      <c r="K258" s="4">
        <v>214</v>
      </c>
      <c r="L258" s="4">
        <v>16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2669390.37</v>
      </c>
      <c r="X258" s="4">
        <v>1</v>
      </c>
      <c r="Y258" s="4">
        <v>2669390.37</v>
      </c>
      <c r="Z258" s="4"/>
      <c r="AA258" s="4"/>
      <c r="AB258" s="4"/>
    </row>
    <row r="259" spans="1:206">
      <c r="A259" s="4">
        <v>50</v>
      </c>
      <c r="B259" s="4">
        <v>0</v>
      </c>
      <c r="C259" s="4">
        <v>0</v>
      </c>
      <c r="D259" s="4">
        <v>1</v>
      </c>
      <c r="E259" s="4">
        <v>215</v>
      </c>
      <c r="F259" s="4">
        <f>ROUND(Source!AT241,O259)</f>
        <v>0</v>
      </c>
      <c r="G259" s="4" t="s">
        <v>151</v>
      </c>
      <c r="H259" s="4" t="s">
        <v>152</v>
      </c>
      <c r="I259" s="4"/>
      <c r="J259" s="4"/>
      <c r="K259" s="4">
        <v>215</v>
      </c>
      <c r="L259" s="4">
        <v>17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>
      <c r="A260" s="4">
        <v>50</v>
      </c>
      <c r="B260" s="4">
        <v>0</v>
      </c>
      <c r="C260" s="4">
        <v>0</v>
      </c>
      <c r="D260" s="4">
        <v>1</v>
      </c>
      <c r="E260" s="4">
        <v>217</v>
      </c>
      <c r="F260" s="4">
        <f>ROUND(Source!AU241,O260)</f>
        <v>0</v>
      </c>
      <c r="G260" s="4" t="s">
        <v>153</v>
      </c>
      <c r="H260" s="4" t="s">
        <v>154</v>
      </c>
      <c r="I260" s="4"/>
      <c r="J260" s="4"/>
      <c r="K260" s="4">
        <v>217</v>
      </c>
      <c r="L260" s="4">
        <v>18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>
      <c r="A261" s="4">
        <v>50</v>
      </c>
      <c r="B261" s="4">
        <v>0</v>
      </c>
      <c r="C261" s="4">
        <v>0</v>
      </c>
      <c r="D261" s="4">
        <v>1</v>
      </c>
      <c r="E261" s="4">
        <v>230</v>
      </c>
      <c r="F261" s="4">
        <f>ROUND(Source!BA241,O261)</f>
        <v>0</v>
      </c>
      <c r="G261" s="4" t="s">
        <v>155</v>
      </c>
      <c r="H261" s="4" t="s">
        <v>156</v>
      </c>
      <c r="I261" s="4"/>
      <c r="J261" s="4"/>
      <c r="K261" s="4">
        <v>230</v>
      </c>
      <c r="L261" s="4">
        <v>19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>
      <c r="A262" s="4">
        <v>50</v>
      </c>
      <c r="B262" s="4">
        <v>0</v>
      </c>
      <c r="C262" s="4">
        <v>0</v>
      </c>
      <c r="D262" s="4">
        <v>1</v>
      </c>
      <c r="E262" s="4">
        <v>206</v>
      </c>
      <c r="F262" s="4">
        <f>ROUND(Source!T241,O262)</f>
        <v>0</v>
      </c>
      <c r="G262" s="4" t="s">
        <v>157</v>
      </c>
      <c r="H262" s="4" t="s">
        <v>158</v>
      </c>
      <c r="I262" s="4"/>
      <c r="J262" s="4"/>
      <c r="K262" s="4">
        <v>206</v>
      </c>
      <c r="L262" s="4">
        <v>20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>
      <c r="A263" s="4">
        <v>50</v>
      </c>
      <c r="B263" s="4">
        <v>0</v>
      </c>
      <c r="C263" s="4">
        <v>0</v>
      </c>
      <c r="D263" s="4">
        <v>1</v>
      </c>
      <c r="E263" s="4">
        <v>207</v>
      </c>
      <c r="F263" s="4">
        <f>ROUND(Source!U241,O263)</f>
        <v>0</v>
      </c>
      <c r="G263" s="4" t="s">
        <v>159</v>
      </c>
      <c r="H263" s="4" t="s">
        <v>160</v>
      </c>
      <c r="I263" s="4"/>
      <c r="J263" s="4"/>
      <c r="K263" s="4">
        <v>207</v>
      </c>
      <c r="L263" s="4">
        <v>21</v>
      </c>
      <c r="M263" s="4">
        <v>3</v>
      </c>
      <c r="N263" s="4" t="s">
        <v>3</v>
      </c>
      <c r="O263" s="4">
        <v>7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>
      <c r="A264" s="4">
        <v>50</v>
      </c>
      <c r="B264" s="4">
        <v>0</v>
      </c>
      <c r="C264" s="4">
        <v>0</v>
      </c>
      <c r="D264" s="4">
        <v>1</v>
      </c>
      <c r="E264" s="4">
        <v>208</v>
      </c>
      <c r="F264" s="4">
        <f>ROUND(Source!V241,O264)</f>
        <v>0</v>
      </c>
      <c r="G264" s="4" t="s">
        <v>161</v>
      </c>
      <c r="H264" s="4" t="s">
        <v>162</v>
      </c>
      <c r="I264" s="4"/>
      <c r="J264" s="4"/>
      <c r="K264" s="4">
        <v>208</v>
      </c>
      <c r="L264" s="4">
        <v>22</v>
      </c>
      <c r="M264" s="4">
        <v>3</v>
      </c>
      <c r="N264" s="4" t="s">
        <v>3</v>
      </c>
      <c r="O264" s="4">
        <v>7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>
      <c r="A265" s="4">
        <v>50</v>
      </c>
      <c r="B265" s="4">
        <v>0</v>
      </c>
      <c r="C265" s="4">
        <v>0</v>
      </c>
      <c r="D265" s="4">
        <v>1</v>
      </c>
      <c r="E265" s="4">
        <v>209</v>
      </c>
      <c r="F265" s="4">
        <f>ROUND(Source!W241,O265)</f>
        <v>0</v>
      </c>
      <c r="G265" s="4" t="s">
        <v>163</v>
      </c>
      <c r="H265" s="4" t="s">
        <v>164</v>
      </c>
      <c r="I265" s="4"/>
      <c r="J265" s="4"/>
      <c r="K265" s="4">
        <v>209</v>
      </c>
      <c r="L265" s="4">
        <v>23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>
      <c r="A266" s="4">
        <v>50</v>
      </c>
      <c r="B266" s="4">
        <v>0</v>
      </c>
      <c r="C266" s="4">
        <v>0</v>
      </c>
      <c r="D266" s="4">
        <v>1</v>
      </c>
      <c r="E266" s="4">
        <v>233</v>
      </c>
      <c r="F266" s="4">
        <f>ROUND(Source!BD241,O266)</f>
        <v>0</v>
      </c>
      <c r="G266" s="4" t="s">
        <v>165</v>
      </c>
      <c r="H266" s="4" t="s">
        <v>166</v>
      </c>
      <c r="I266" s="4"/>
      <c r="J266" s="4"/>
      <c r="K266" s="4">
        <v>233</v>
      </c>
      <c r="L266" s="4">
        <v>24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>
      <c r="A267" s="4">
        <v>50</v>
      </c>
      <c r="B267" s="4">
        <v>0</v>
      </c>
      <c r="C267" s="4">
        <v>0</v>
      </c>
      <c r="D267" s="4">
        <v>1</v>
      </c>
      <c r="E267" s="4">
        <v>210</v>
      </c>
      <c r="F267" s="4">
        <f>ROUND(Source!X241,O267)</f>
        <v>0</v>
      </c>
      <c r="G267" s="4" t="s">
        <v>167</v>
      </c>
      <c r="H267" s="4" t="s">
        <v>168</v>
      </c>
      <c r="I267" s="4"/>
      <c r="J267" s="4"/>
      <c r="K267" s="4">
        <v>210</v>
      </c>
      <c r="L267" s="4">
        <v>25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>
      <c r="A268" s="4">
        <v>50</v>
      </c>
      <c r="B268" s="4">
        <v>0</v>
      </c>
      <c r="C268" s="4">
        <v>0</v>
      </c>
      <c r="D268" s="4">
        <v>1</v>
      </c>
      <c r="E268" s="4">
        <v>211</v>
      </c>
      <c r="F268" s="4">
        <f>ROUND(Source!Y241,O268)</f>
        <v>0</v>
      </c>
      <c r="G268" s="4" t="s">
        <v>169</v>
      </c>
      <c r="H268" s="4" t="s">
        <v>170</v>
      </c>
      <c r="I268" s="4"/>
      <c r="J268" s="4"/>
      <c r="K268" s="4">
        <v>211</v>
      </c>
      <c r="L268" s="4">
        <v>26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>
      <c r="A269" s="4">
        <v>50</v>
      </c>
      <c r="B269" s="4">
        <v>0</v>
      </c>
      <c r="C269" s="4">
        <v>0</v>
      </c>
      <c r="D269" s="4">
        <v>1</v>
      </c>
      <c r="E269" s="4">
        <v>224</v>
      </c>
      <c r="F269" s="4">
        <f>ROUND(Source!AR241,O269)</f>
        <v>2669390.37</v>
      </c>
      <c r="G269" s="4" t="s">
        <v>171</v>
      </c>
      <c r="H269" s="4" t="s">
        <v>172</v>
      </c>
      <c r="I269" s="4"/>
      <c r="J269" s="4"/>
      <c r="K269" s="4">
        <v>224</v>
      </c>
      <c r="L269" s="4">
        <v>27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2669390.37</v>
      </c>
      <c r="X269" s="4">
        <v>1</v>
      </c>
      <c r="Y269" s="4">
        <v>2669390.37</v>
      </c>
      <c r="Z269" s="4"/>
      <c r="AA269" s="4"/>
      <c r="AB269" s="4"/>
    </row>
    <row r="271" spans="1:206">
      <c r="A271" s="2">
        <v>51</v>
      </c>
      <c r="B271" s="2">
        <f>B20</f>
        <v>1</v>
      </c>
      <c r="C271" s="2">
        <f>A20</f>
        <v>3</v>
      </c>
      <c r="D271" s="2">
        <f>ROW(A20)</f>
        <v>20</v>
      </c>
      <c r="E271" s="2"/>
      <c r="F271" s="2" t="str">
        <f>IF(F20&lt;&gt;"",F20,"")</f>
        <v>02-01-02</v>
      </c>
      <c r="G271" s="2" t="str">
        <f>IF(G20&lt;&gt;"",G20,"")</f>
        <v/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163">ROUND(O46+O140+O181+O241+AB271,2)</f>
        <v>2884369.14</v>
      </c>
      <c r="P271" s="2">
        <f t="shared" si="163"/>
        <v>2679887.13</v>
      </c>
      <c r="Q271" s="2">
        <f t="shared" si="163"/>
        <v>12201.91</v>
      </c>
      <c r="R271" s="2">
        <f t="shared" si="163"/>
        <v>7743.06</v>
      </c>
      <c r="S271" s="2">
        <f t="shared" si="163"/>
        <v>184537.04</v>
      </c>
      <c r="T271" s="2">
        <f t="shared" si="163"/>
        <v>0</v>
      </c>
      <c r="U271" s="2">
        <f>U46+U140+U181+U241+AH271</f>
        <v>409.47896000000003</v>
      </c>
      <c r="V271" s="2">
        <f>V46+V140+V181+V241+AI271</f>
        <v>14.535859999999998</v>
      </c>
      <c r="W271" s="2">
        <f>ROUND(W46+W140+W181+W241+AJ271,2)</f>
        <v>0</v>
      </c>
      <c r="X271" s="2">
        <f>ROUND(X46+X140+X181+X241+AK271,2)</f>
        <v>180372.81</v>
      </c>
      <c r="Y271" s="2">
        <f>ROUND(Y46+Y140+Y181+Y241+AL271,2)</f>
        <v>89949.09</v>
      </c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>
        <f t="shared" ref="AO271:BD271" si="164">ROUND(AO46+AO140+AO181+AO241+BX271,2)</f>
        <v>0</v>
      </c>
      <c r="AP271" s="2">
        <f t="shared" si="164"/>
        <v>0</v>
      </c>
      <c r="AQ271" s="2">
        <f t="shared" si="164"/>
        <v>0</v>
      </c>
      <c r="AR271" s="2">
        <f t="shared" si="164"/>
        <v>3154691.04</v>
      </c>
      <c r="AS271" s="2">
        <f t="shared" si="164"/>
        <v>2859384.44</v>
      </c>
      <c r="AT271" s="2">
        <f t="shared" si="164"/>
        <v>295306.59999999998</v>
      </c>
      <c r="AU271" s="2">
        <f t="shared" si="164"/>
        <v>0</v>
      </c>
      <c r="AV271" s="2">
        <f t="shared" si="164"/>
        <v>2679887.13</v>
      </c>
      <c r="AW271" s="2">
        <f t="shared" si="164"/>
        <v>2679887.13</v>
      </c>
      <c r="AX271" s="2">
        <f t="shared" si="164"/>
        <v>0</v>
      </c>
      <c r="AY271" s="2">
        <f t="shared" si="164"/>
        <v>2679887.13</v>
      </c>
      <c r="AZ271" s="2">
        <f t="shared" si="164"/>
        <v>0</v>
      </c>
      <c r="BA271" s="2">
        <f t="shared" si="164"/>
        <v>0</v>
      </c>
      <c r="BB271" s="2">
        <f t="shared" si="164"/>
        <v>0</v>
      </c>
      <c r="BC271" s="2">
        <f t="shared" si="164"/>
        <v>0</v>
      </c>
      <c r="BD271" s="2">
        <f t="shared" si="164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2884369.14</v>
      </c>
      <c r="G273" s="4" t="s">
        <v>119</v>
      </c>
      <c r="H273" s="4" t="s">
        <v>120</v>
      </c>
      <c r="I273" s="4"/>
      <c r="J273" s="4"/>
      <c r="K273" s="4">
        <v>201</v>
      </c>
      <c r="L273" s="4">
        <v>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2884369.14</v>
      </c>
      <c r="X273" s="4">
        <v>1</v>
      </c>
      <c r="Y273" s="4">
        <v>2884369.14</v>
      </c>
      <c r="Z273" s="4"/>
      <c r="AA273" s="4"/>
      <c r="AB273" s="4"/>
    </row>
    <row r="274" spans="1:28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2679887.13</v>
      </c>
      <c r="G274" s="4" t="s">
        <v>121</v>
      </c>
      <c r="H274" s="4" t="s">
        <v>122</v>
      </c>
      <c r="I274" s="4"/>
      <c r="J274" s="4"/>
      <c r="K274" s="4">
        <v>202</v>
      </c>
      <c r="L274" s="4">
        <v>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2679887.13</v>
      </c>
      <c r="X274" s="4">
        <v>1</v>
      </c>
      <c r="Y274" s="4">
        <v>2679887.13</v>
      </c>
      <c r="Z274" s="4"/>
      <c r="AA274" s="4"/>
      <c r="AB274" s="4"/>
    </row>
    <row r="275" spans="1:28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123</v>
      </c>
      <c r="H275" s="4" t="s">
        <v>124</v>
      </c>
      <c r="I275" s="4"/>
      <c r="J275" s="4"/>
      <c r="K275" s="4">
        <v>222</v>
      </c>
      <c r="L275" s="4">
        <v>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2679887.13</v>
      </c>
      <c r="G276" s="4" t="s">
        <v>125</v>
      </c>
      <c r="H276" s="4" t="s">
        <v>126</v>
      </c>
      <c r="I276" s="4"/>
      <c r="J276" s="4"/>
      <c r="K276" s="4">
        <v>225</v>
      </c>
      <c r="L276" s="4">
        <v>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2679887.13</v>
      </c>
      <c r="X276" s="4">
        <v>1</v>
      </c>
      <c r="Y276" s="4">
        <v>2679887.13</v>
      </c>
      <c r="Z276" s="4"/>
      <c r="AA276" s="4"/>
      <c r="AB276" s="4"/>
    </row>
    <row r="277" spans="1:28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2679887.13</v>
      </c>
      <c r="G277" s="4" t="s">
        <v>127</v>
      </c>
      <c r="H277" s="4" t="s">
        <v>128</v>
      </c>
      <c r="I277" s="4"/>
      <c r="J277" s="4"/>
      <c r="K277" s="4">
        <v>226</v>
      </c>
      <c r="L277" s="4">
        <v>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2679887.13</v>
      </c>
      <c r="X277" s="4">
        <v>1</v>
      </c>
      <c r="Y277" s="4">
        <v>2679887.13</v>
      </c>
      <c r="Z277" s="4"/>
      <c r="AA277" s="4"/>
      <c r="AB277" s="4"/>
    </row>
    <row r="278" spans="1:28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129</v>
      </c>
      <c r="H278" s="4" t="s">
        <v>130</v>
      </c>
      <c r="I278" s="4"/>
      <c r="J278" s="4"/>
      <c r="K278" s="4">
        <v>227</v>
      </c>
      <c r="L278" s="4">
        <v>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2679887.13</v>
      </c>
      <c r="G279" s="4" t="s">
        <v>131</v>
      </c>
      <c r="H279" s="4" t="s">
        <v>132</v>
      </c>
      <c r="I279" s="4"/>
      <c r="J279" s="4"/>
      <c r="K279" s="4">
        <v>228</v>
      </c>
      <c r="L279" s="4">
        <v>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2679887.13</v>
      </c>
      <c r="X279" s="4">
        <v>1</v>
      </c>
      <c r="Y279" s="4">
        <v>2679887.13</v>
      </c>
      <c r="Z279" s="4"/>
      <c r="AA279" s="4"/>
      <c r="AB279" s="4"/>
    </row>
    <row r="280" spans="1:28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133</v>
      </c>
      <c r="H280" s="4" t="s">
        <v>134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135</v>
      </c>
      <c r="H281" s="4" t="s">
        <v>136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137</v>
      </c>
      <c r="H282" s="4" t="s">
        <v>138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12201.91</v>
      </c>
      <c r="G283" s="4" t="s">
        <v>139</v>
      </c>
      <c r="H283" s="4" t="s">
        <v>140</v>
      </c>
      <c r="I283" s="4"/>
      <c r="J283" s="4"/>
      <c r="K283" s="4">
        <v>203</v>
      </c>
      <c r="L283" s="4">
        <v>11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12201.91</v>
      </c>
      <c r="X283" s="4">
        <v>1</v>
      </c>
      <c r="Y283" s="4">
        <v>12201.91</v>
      </c>
      <c r="Z283" s="4"/>
      <c r="AA283" s="4"/>
      <c r="AB283" s="4"/>
    </row>
    <row r="284" spans="1:28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141</v>
      </c>
      <c r="H284" s="4" t="s">
        <v>142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7743.06</v>
      </c>
      <c r="G285" s="4" t="s">
        <v>143</v>
      </c>
      <c r="H285" s="4" t="s">
        <v>144</v>
      </c>
      <c r="I285" s="4"/>
      <c r="J285" s="4"/>
      <c r="K285" s="4">
        <v>204</v>
      </c>
      <c r="L285" s="4">
        <v>13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7743.06</v>
      </c>
      <c r="X285" s="4">
        <v>1</v>
      </c>
      <c r="Y285" s="4">
        <v>7743.06</v>
      </c>
      <c r="Z285" s="4"/>
      <c r="AA285" s="4"/>
      <c r="AB285" s="4"/>
    </row>
    <row r="286" spans="1:28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184537.04</v>
      </c>
      <c r="G286" s="4" t="s">
        <v>145</v>
      </c>
      <c r="H286" s="4" t="s">
        <v>146</v>
      </c>
      <c r="I286" s="4"/>
      <c r="J286" s="4"/>
      <c r="K286" s="4">
        <v>205</v>
      </c>
      <c r="L286" s="4">
        <v>14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184537.04</v>
      </c>
      <c r="X286" s="4">
        <v>1</v>
      </c>
      <c r="Y286" s="4">
        <v>184537.04</v>
      </c>
      <c r="Z286" s="4"/>
      <c r="AA286" s="4"/>
      <c r="AB286" s="4"/>
    </row>
    <row r="287" spans="1:28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147</v>
      </c>
      <c r="H287" s="4" t="s">
        <v>148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2859384.44</v>
      </c>
      <c r="G288" s="4" t="s">
        <v>149</v>
      </c>
      <c r="H288" s="4" t="s">
        <v>150</v>
      </c>
      <c r="I288" s="4"/>
      <c r="J288" s="4"/>
      <c r="K288" s="4">
        <v>214</v>
      </c>
      <c r="L288" s="4">
        <v>16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2859384.44</v>
      </c>
      <c r="X288" s="4">
        <v>1</v>
      </c>
      <c r="Y288" s="4">
        <v>2859384.44</v>
      </c>
      <c r="Z288" s="4"/>
      <c r="AA288" s="4"/>
      <c r="AB288" s="4"/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295306.59999999998</v>
      </c>
      <c r="G289" s="4" t="s">
        <v>151</v>
      </c>
      <c r="H289" s="4" t="s">
        <v>152</v>
      </c>
      <c r="I289" s="4"/>
      <c r="J289" s="4"/>
      <c r="K289" s="4">
        <v>215</v>
      </c>
      <c r="L289" s="4">
        <v>17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295306.59999999998</v>
      </c>
      <c r="X289" s="4">
        <v>1</v>
      </c>
      <c r="Y289" s="4">
        <v>295306.59999999998</v>
      </c>
      <c r="Z289" s="4"/>
      <c r="AA289" s="4"/>
      <c r="AB289" s="4"/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153</v>
      </c>
      <c r="H290" s="4" t="s">
        <v>154</v>
      </c>
      <c r="I290" s="4"/>
      <c r="J290" s="4"/>
      <c r="K290" s="4">
        <v>217</v>
      </c>
      <c r="L290" s="4">
        <v>18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155</v>
      </c>
      <c r="H291" s="4" t="s">
        <v>156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157</v>
      </c>
      <c r="H292" s="4" t="s">
        <v>158</v>
      </c>
      <c r="I292" s="4"/>
      <c r="J292" s="4"/>
      <c r="K292" s="4">
        <v>206</v>
      </c>
      <c r="L292" s="4">
        <v>20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ROUND(Source!U271,O293)</f>
        <v>409.47895999999997</v>
      </c>
      <c r="G293" s="4" t="s">
        <v>159</v>
      </c>
      <c r="H293" s="4" t="s">
        <v>160</v>
      </c>
      <c r="I293" s="4"/>
      <c r="J293" s="4"/>
      <c r="K293" s="4">
        <v>207</v>
      </c>
      <c r="L293" s="4">
        <v>21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409.47895999999997</v>
      </c>
      <c r="X293" s="4">
        <v>1</v>
      </c>
      <c r="Y293" s="4">
        <v>409.47895999999997</v>
      </c>
      <c r="Z293" s="4"/>
      <c r="AA293" s="4"/>
      <c r="AB293" s="4"/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ROUND(Source!V271,O294)</f>
        <v>14.53586</v>
      </c>
      <c r="G294" s="4" t="s">
        <v>161</v>
      </c>
      <c r="H294" s="4" t="s">
        <v>162</v>
      </c>
      <c r="I294" s="4"/>
      <c r="J294" s="4"/>
      <c r="K294" s="4">
        <v>208</v>
      </c>
      <c r="L294" s="4">
        <v>22</v>
      </c>
      <c r="M294" s="4">
        <v>3</v>
      </c>
      <c r="N294" s="4" t="s">
        <v>3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14.53586</v>
      </c>
      <c r="X294" s="4">
        <v>1</v>
      </c>
      <c r="Y294" s="4">
        <v>14.53586</v>
      </c>
      <c r="Z294" s="4"/>
      <c r="AA294" s="4"/>
      <c r="AB294" s="4"/>
    </row>
    <row r="295" spans="1:206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163</v>
      </c>
      <c r="H295" s="4" t="s">
        <v>164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165</v>
      </c>
      <c r="H296" s="4" t="s">
        <v>166</v>
      </c>
      <c r="I296" s="4"/>
      <c r="J296" s="4"/>
      <c r="K296" s="4">
        <v>233</v>
      </c>
      <c r="L296" s="4">
        <v>24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180372.81</v>
      </c>
      <c r="G297" s="4" t="s">
        <v>167</v>
      </c>
      <c r="H297" s="4" t="s">
        <v>168</v>
      </c>
      <c r="I297" s="4"/>
      <c r="J297" s="4"/>
      <c r="K297" s="4">
        <v>210</v>
      </c>
      <c r="L297" s="4">
        <v>25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180372.81</v>
      </c>
      <c r="X297" s="4">
        <v>1</v>
      </c>
      <c r="Y297" s="4">
        <v>180372.81</v>
      </c>
      <c r="Z297" s="4"/>
      <c r="AA297" s="4"/>
      <c r="AB297" s="4"/>
    </row>
    <row r="298" spans="1:206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89949.09</v>
      </c>
      <c r="G298" s="4" t="s">
        <v>169</v>
      </c>
      <c r="H298" s="4" t="s">
        <v>170</v>
      </c>
      <c r="I298" s="4"/>
      <c r="J298" s="4"/>
      <c r="K298" s="4">
        <v>211</v>
      </c>
      <c r="L298" s="4">
        <v>26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89949.09</v>
      </c>
      <c r="X298" s="4">
        <v>1</v>
      </c>
      <c r="Y298" s="4">
        <v>89949.09</v>
      </c>
      <c r="Z298" s="4"/>
      <c r="AA298" s="4"/>
      <c r="AB298" s="4"/>
    </row>
    <row r="299" spans="1:206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3154691.04</v>
      </c>
      <c r="G299" s="4" t="s">
        <v>171</v>
      </c>
      <c r="H299" s="4" t="s">
        <v>172</v>
      </c>
      <c r="I299" s="4"/>
      <c r="J299" s="4"/>
      <c r="K299" s="4">
        <v>224</v>
      </c>
      <c r="L299" s="4">
        <v>27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3154691.04</v>
      </c>
      <c r="X299" s="4">
        <v>1</v>
      </c>
      <c r="Y299" s="4">
        <v>3154691.04</v>
      </c>
      <c r="Z299" s="4"/>
      <c r="AA299" s="4"/>
      <c r="AB299" s="4"/>
    </row>
    <row r="301" spans="1:206">
      <c r="A301" s="2">
        <v>51</v>
      </c>
      <c r="B301" s="2">
        <f>B12</f>
        <v>358</v>
      </c>
      <c r="C301" s="2">
        <f>A12</f>
        <v>1</v>
      </c>
      <c r="D301" s="2">
        <f>ROW(A12)</f>
        <v>12</v>
      </c>
      <c r="E301" s="2"/>
      <c r="F301" s="2" t="str">
        <f>IF(F12&lt;&gt;"",F12,"")</f>
        <v>02-01-02</v>
      </c>
      <c r="G301" s="2" t="str">
        <f>IF(G12&lt;&gt;"",G12,"")</f>
        <v>Реконструкция КЛ-6 кВ ф.1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165">ROUND(O271,2)</f>
        <v>2884369.14</v>
      </c>
      <c r="P301" s="2">
        <f t="shared" si="165"/>
        <v>2679887.13</v>
      </c>
      <c r="Q301" s="2">
        <f t="shared" si="165"/>
        <v>12201.91</v>
      </c>
      <c r="R301" s="2">
        <f t="shared" si="165"/>
        <v>7743.06</v>
      </c>
      <c r="S301" s="2">
        <f t="shared" si="165"/>
        <v>184537.04</v>
      </c>
      <c r="T301" s="2">
        <f t="shared" si="165"/>
        <v>0</v>
      </c>
      <c r="U301" s="2">
        <f>U271</f>
        <v>409.47896000000003</v>
      </c>
      <c r="V301" s="2">
        <f>V271</f>
        <v>14.535859999999998</v>
      </c>
      <c r="W301" s="2">
        <f>ROUND(W271,2)</f>
        <v>0</v>
      </c>
      <c r="X301" s="2">
        <f>ROUND(X271,2)</f>
        <v>180372.81</v>
      </c>
      <c r="Y301" s="2">
        <f>ROUND(Y271,2)</f>
        <v>89949.09</v>
      </c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>
        <f t="shared" ref="AO301:BD301" si="166">ROUND(AO271,2)</f>
        <v>0</v>
      </c>
      <c r="AP301" s="2">
        <f t="shared" si="166"/>
        <v>0</v>
      </c>
      <c r="AQ301" s="2">
        <f t="shared" si="166"/>
        <v>0</v>
      </c>
      <c r="AR301" s="2">
        <f t="shared" si="166"/>
        <v>3154691.04</v>
      </c>
      <c r="AS301" s="2">
        <f t="shared" si="166"/>
        <v>2859384.44</v>
      </c>
      <c r="AT301" s="2">
        <f t="shared" si="166"/>
        <v>295306.59999999998</v>
      </c>
      <c r="AU301" s="2">
        <f t="shared" si="166"/>
        <v>0</v>
      </c>
      <c r="AV301" s="2">
        <f t="shared" si="166"/>
        <v>2679887.13</v>
      </c>
      <c r="AW301" s="2">
        <f t="shared" si="166"/>
        <v>2679887.13</v>
      </c>
      <c r="AX301" s="2">
        <f t="shared" si="166"/>
        <v>0</v>
      </c>
      <c r="AY301" s="2">
        <f t="shared" si="166"/>
        <v>2679887.13</v>
      </c>
      <c r="AZ301" s="2">
        <f t="shared" si="166"/>
        <v>0</v>
      </c>
      <c r="BA301" s="2">
        <f t="shared" si="166"/>
        <v>0</v>
      </c>
      <c r="BB301" s="2">
        <f t="shared" si="166"/>
        <v>0</v>
      </c>
      <c r="BC301" s="2">
        <f t="shared" si="166"/>
        <v>0</v>
      </c>
      <c r="BD301" s="2">
        <f t="shared" si="166"/>
        <v>0</v>
      </c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2884369.14</v>
      </c>
      <c r="G303" s="4" t="s">
        <v>119</v>
      </c>
      <c r="H303" s="4" t="s">
        <v>120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2884369.14</v>
      </c>
      <c r="X303" s="4">
        <v>1</v>
      </c>
      <c r="Y303" s="4">
        <v>2884369.14</v>
      </c>
      <c r="Z303" s="4"/>
      <c r="AA303" s="4"/>
      <c r="AB303" s="4"/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2679887.13</v>
      </c>
      <c r="G304" s="4" t="s">
        <v>121</v>
      </c>
      <c r="H304" s="4" t="s">
        <v>122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2679887.13</v>
      </c>
      <c r="X304" s="4">
        <v>1</v>
      </c>
      <c r="Y304" s="4">
        <v>2679887.13</v>
      </c>
      <c r="Z304" s="4"/>
      <c r="AA304" s="4"/>
      <c r="AB304" s="4"/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123</v>
      </c>
      <c r="H305" s="4" t="s">
        <v>124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2679887.13</v>
      </c>
      <c r="G306" s="4" t="s">
        <v>125</v>
      </c>
      <c r="H306" s="4" t="s">
        <v>126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2679887.13</v>
      </c>
      <c r="X306" s="4">
        <v>1</v>
      </c>
      <c r="Y306" s="4">
        <v>2679887.13</v>
      </c>
      <c r="Z306" s="4"/>
      <c r="AA306" s="4"/>
      <c r="AB306" s="4"/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2679887.13</v>
      </c>
      <c r="G307" s="4" t="s">
        <v>127</v>
      </c>
      <c r="H307" s="4" t="s">
        <v>128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2679887.13</v>
      </c>
      <c r="X307" s="4">
        <v>1</v>
      </c>
      <c r="Y307" s="4">
        <v>2679887.13</v>
      </c>
      <c r="Z307" s="4"/>
      <c r="AA307" s="4"/>
      <c r="AB307" s="4"/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129</v>
      </c>
      <c r="H308" s="4" t="s">
        <v>130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2679887.13</v>
      </c>
      <c r="G309" s="4" t="s">
        <v>131</v>
      </c>
      <c r="H309" s="4" t="s">
        <v>132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2679887.13</v>
      </c>
      <c r="X309" s="4">
        <v>1</v>
      </c>
      <c r="Y309" s="4">
        <v>2679887.13</v>
      </c>
      <c r="Z309" s="4"/>
      <c r="AA309" s="4"/>
      <c r="AB309" s="4"/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133</v>
      </c>
      <c r="H310" s="4" t="s">
        <v>134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135</v>
      </c>
      <c r="H311" s="4" t="s">
        <v>136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137</v>
      </c>
      <c r="H312" s="4" t="s">
        <v>138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12201.91</v>
      </c>
      <c r="G313" s="4" t="s">
        <v>139</v>
      </c>
      <c r="H313" s="4" t="s">
        <v>140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12201.91</v>
      </c>
      <c r="X313" s="4">
        <v>1</v>
      </c>
      <c r="Y313" s="4">
        <v>12201.91</v>
      </c>
      <c r="Z313" s="4"/>
      <c r="AA313" s="4"/>
      <c r="AB313" s="4"/>
    </row>
    <row r="314" spans="1:28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141</v>
      </c>
      <c r="H314" s="4" t="s">
        <v>142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7743.06</v>
      </c>
      <c r="G315" s="4" t="s">
        <v>143</v>
      </c>
      <c r="H315" s="4" t="s">
        <v>144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7743.06</v>
      </c>
      <c r="X315" s="4">
        <v>1</v>
      </c>
      <c r="Y315" s="4">
        <v>7743.06</v>
      </c>
      <c r="Z315" s="4"/>
      <c r="AA315" s="4"/>
      <c r="AB315" s="4"/>
    </row>
    <row r="316" spans="1:28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184537.04</v>
      </c>
      <c r="G316" s="4" t="s">
        <v>145</v>
      </c>
      <c r="H316" s="4" t="s">
        <v>146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184537.03999999998</v>
      </c>
      <c r="X316" s="4">
        <v>1</v>
      </c>
      <c r="Y316" s="4">
        <v>184537.03999999998</v>
      </c>
      <c r="Z316" s="4"/>
      <c r="AA316" s="4"/>
      <c r="AB316" s="4"/>
    </row>
    <row r="317" spans="1:28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147</v>
      </c>
      <c r="H317" s="4" t="s">
        <v>148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>
      <c r="A318" s="4">
        <v>50</v>
      </c>
      <c r="B318" s="4">
        <v>1</v>
      </c>
      <c r="C318" s="4">
        <v>0</v>
      </c>
      <c r="D318" s="4">
        <v>1</v>
      </c>
      <c r="E318" s="4">
        <v>214</v>
      </c>
      <c r="F318" s="4">
        <f>ROUND(Source!AS301,O318)</f>
        <v>2859384.44</v>
      </c>
      <c r="G318" s="4" t="s">
        <v>149</v>
      </c>
      <c r="H318" s="4" t="s">
        <v>150</v>
      </c>
      <c r="I318" s="4"/>
      <c r="J318" s="4"/>
      <c r="K318" s="4">
        <v>214</v>
      </c>
      <c r="L318" s="4">
        <v>16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2859384.44</v>
      </c>
      <c r="X318" s="4">
        <v>1</v>
      </c>
      <c r="Y318" s="4">
        <v>2859384.44</v>
      </c>
      <c r="Z318" s="4"/>
      <c r="AA318" s="4"/>
      <c r="AB318" s="4"/>
    </row>
    <row r="319" spans="1:28">
      <c r="A319" s="4">
        <v>50</v>
      </c>
      <c r="B319" s="4">
        <v>1</v>
      </c>
      <c r="C319" s="4">
        <v>0</v>
      </c>
      <c r="D319" s="4">
        <v>1</v>
      </c>
      <c r="E319" s="4">
        <v>215</v>
      </c>
      <c r="F319" s="4">
        <f>ROUND(Source!AT301,O319)</f>
        <v>295306.59999999998</v>
      </c>
      <c r="G319" s="4" t="s">
        <v>151</v>
      </c>
      <c r="H319" s="4" t="s">
        <v>152</v>
      </c>
      <c r="I319" s="4"/>
      <c r="J319" s="4"/>
      <c r="K319" s="4">
        <v>215</v>
      </c>
      <c r="L319" s="4">
        <v>17</v>
      </c>
      <c r="M319" s="4">
        <v>0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295306.59999999998</v>
      </c>
      <c r="X319" s="4">
        <v>1</v>
      </c>
      <c r="Y319" s="4">
        <v>295306.59999999998</v>
      </c>
      <c r="Z319" s="4"/>
      <c r="AA319" s="4"/>
      <c r="AB319" s="4"/>
    </row>
    <row r="320" spans="1:28">
      <c r="A320" s="4">
        <v>50</v>
      </c>
      <c r="B320" s="4">
        <v>1</v>
      </c>
      <c r="C320" s="4">
        <v>0</v>
      </c>
      <c r="D320" s="4">
        <v>1</v>
      </c>
      <c r="E320" s="4">
        <v>217</v>
      </c>
      <c r="F320" s="4">
        <f>ROUND(Source!AU301,O320)</f>
        <v>0</v>
      </c>
      <c r="G320" s="4" t="s">
        <v>153</v>
      </c>
      <c r="H320" s="4" t="s">
        <v>154</v>
      </c>
      <c r="I320" s="4"/>
      <c r="J320" s="4"/>
      <c r="K320" s="4">
        <v>217</v>
      </c>
      <c r="L320" s="4">
        <v>18</v>
      </c>
      <c r="M320" s="4">
        <v>0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155</v>
      </c>
      <c r="H321" s="4" t="s">
        <v>156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157</v>
      </c>
      <c r="H322" s="4" t="s">
        <v>158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ROUND(Source!U301,O323)</f>
        <v>409.47895999999997</v>
      </c>
      <c r="G323" s="4" t="s">
        <v>159</v>
      </c>
      <c r="H323" s="4" t="s">
        <v>160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409.47895999999997</v>
      </c>
      <c r="X323" s="4">
        <v>1</v>
      </c>
      <c r="Y323" s="4">
        <v>409.47895999999997</v>
      </c>
      <c r="Z323" s="4"/>
      <c r="AA323" s="4"/>
      <c r="AB323" s="4"/>
    </row>
    <row r="324" spans="1:28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ROUND(Source!V301,O324)</f>
        <v>14.53586</v>
      </c>
      <c r="G324" s="4" t="s">
        <v>161</v>
      </c>
      <c r="H324" s="4" t="s">
        <v>162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7</v>
      </c>
      <c r="P324" s="4"/>
      <c r="Q324" s="4"/>
      <c r="R324" s="4"/>
      <c r="S324" s="4"/>
      <c r="T324" s="4"/>
      <c r="U324" s="4"/>
      <c r="V324" s="4"/>
      <c r="W324" s="4">
        <v>14.53586</v>
      </c>
      <c r="X324" s="4">
        <v>1</v>
      </c>
      <c r="Y324" s="4">
        <v>14.53586</v>
      </c>
      <c r="Z324" s="4"/>
      <c r="AA324" s="4"/>
      <c r="AB324" s="4"/>
    </row>
    <row r="325" spans="1:28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0</v>
      </c>
      <c r="G325" s="4" t="s">
        <v>163</v>
      </c>
      <c r="H325" s="4" t="s">
        <v>164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>
      <c r="A326" s="4">
        <v>50</v>
      </c>
      <c r="B326" s="4">
        <v>0</v>
      </c>
      <c r="C326" s="4">
        <v>0</v>
      </c>
      <c r="D326" s="4">
        <v>1</v>
      </c>
      <c r="E326" s="4">
        <v>233</v>
      </c>
      <c r="F326" s="4">
        <f>ROUND(Source!BD301,O326)</f>
        <v>0</v>
      </c>
      <c r="G326" s="4" t="s">
        <v>165</v>
      </c>
      <c r="H326" s="4" t="s">
        <v>166</v>
      </c>
      <c r="I326" s="4"/>
      <c r="J326" s="4"/>
      <c r="K326" s="4">
        <v>233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>
      <c r="A327" s="4">
        <v>50</v>
      </c>
      <c r="B327" s="4">
        <v>0</v>
      </c>
      <c r="C327" s="4">
        <v>0</v>
      </c>
      <c r="D327" s="4">
        <v>1</v>
      </c>
      <c r="E327" s="4">
        <v>210</v>
      </c>
      <c r="F327" s="4">
        <f>ROUND(Source!X301,O327)</f>
        <v>180372.81</v>
      </c>
      <c r="G327" s="4" t="s">
        <v>167</v>
      </c>
      <c r="H327" s="4" t="s">
        <v>168</v>
      </c>
      <c r="I327" s="4"/>
      <c r="J327" s="4"/>
      <c r="K327" s="4">
        <v>210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180372.81</v>
      </c>
      <c r="X327" s="4">
        <v>1</v>
      </c>
      <c r="Y327" s="4">
        <v>180372.81</v>
      </c>
      <c r="Z327" s="4"/>
      <c r="AA327" s="4"/>
      <c r="AB327" s="4"/>
    </row>
    <row r="328" spans="1:28">
      <c r="A328" s="4">
        <v>50</v>
      </c>
      <c r="B328" s="4">
        <v>0</v>
      </c>
      <c r="C328" s="4">
        <v>0</v>
      </c>
      <c r="D328" s="4">
        <v>1</v>
      </c>
      <c r="E328" s="4">
        <v>211</v>
      </c>
      <c r="F328" s="4">
        <f>ROUND(Source!Y301,O328)</f>
        <v>89949.09</v>
      </c>
      <c r="G328" s="4" t="s">
        <v>169</v>
      </c>
      <c r="H328" s="4" t="s">
        <v>170</v>
      </c>
      <c r="I328" s="4"/>
      <c r="J328" s="4"/>
      <c r="K328" s="4">
        <v>211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89949.09</v>
      </c>
      <c r="X328" s="4">
        <v>1</v>
      </c>
      <c r="Y328" s="4">
        <v>89949.09</v>
      </c>
      <c r="Z328" s="4"/>
      <c r="AA328" s="4"/>
      <c r="AB328" s="4"/>
    </row>
    <row r="329" spans="1:28">
      <c r="A329" s="4">
        <v>50</v>
      </c>
      <c r="B329" s="4">
        <v>1</v>
      </c>
      <c r="C329" s="4">
        <v>0</v>
      </c>
      <c r="D329" s="4">
        <v>1</v>
      </c>
      <c r="E329" s="4">
        <v>224</v>
      </c>
      <c r="F329" s="4">
        <f>ROUND(Source!AR301,O329)</f>
        <v>3154691.04</v>
      </c>
      <c r="G329" s="4" t="s">
        <v>171</v>
      </c>
      <c r="H329" s="4" t="s">
        <v>172</v>
      </c>
      <c r="I329" s="4"/>
      <c r="J329" s="4"/>
      <c r="K329" s="4">
        <v>224</v>
      </c>
      <c r="L329" s="4">
        <v>27</v>
      </c>
      <c r="M329" s="4">
        <v>0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3154691.04</v>
      </c>
      <c r="X329" s="4">
        <v>1</v>
      </c>
      <c r="Y329" s="4">
        <v>3154691.04</v>
      </c>
      <c r="Z329" s="4"/>
      <c r="AA329" s="4"/>
      <c r="AB329" s="4"/>
    </row>
    <row r="332" spans="1:28">
      <c r="A332">
        <v>70</v>
      </c>
      <c r="B332">
        <v>1</v>
      </c>
      <c r="D332">
        <v>1</v>
      </c>
      <c r="E332" t="s">
        <v>396</v>
      </c>
      <c r="F332" t="s">
        <v>397</v>
      </c>
      <c r="G332">
        <v>1</v>
      </c>
      <c r="H332">
        <v>0</v>
      </c>
      <c r="I332" t="s">
        <v>3</v>
      </c>
      <c r="J332">
        <v>1</v>
      </c>
      <c r="K332">
        <v>0</v>
      </c>
      <c r="L332" t="s">
        <v>3</v>
      </c>
      <c r="M332" t="s">
        <v>3</v>
      </c>
      <c r="N332">
        <v>0</v>
      </c>
      <c r="P332" t="s">
        <v>398</v>
      </c>
    </row>
    <row r="333" spans="1:28">
      <c r="A333">
        <v>70</v>
      </c>
      <c r="B333">
        <v>1</v>
      </c>
      <c r="D333">
        <v>2</v>
      </c>
      <c r="E333" t="s">
        <v>399</v>
      </c>
      <c r="F333" t="s">
        <v>400</v>
      </c>
      <c r="G333">
        <v>0</v>
      </c>
      <c r="H333">
        <v>0</v>
      </c>
      <c r="I333" t="s">
        <v>3</v>
      </c>
      <c r="J333">
        <v>1</v>
      </c>
      <c r="K333">
        <v>0</v>
      </c>
      <c r="L333" t="s">
        <v>3</v>
      </c>
      <c r="M333" t="s">
        <v>3</v>
      </c>
      <c r="N333">
        <v>0</v>
      </c>
      <c r="P333" t="s">
        <v>401</v>
      </c>
    </row>
    <row r="334" spans="1:28">
      <c r="A334">
        <v>70</v>
      </c>
      <c r="B334">
        <v>1</v>
      </c>
      <c r="D334">
        <v>3</v>
      </c>
      <c r="E334" t="s">
        <v>402</v>
      </c>
      <c r="F334" t="s">
        <v>403</v>
      </c>
      <c r="G334">
        <v>0</v>
      </c>
      <c r="H334">
        <v>0</v>
      </c>
      <c r="I334" t="s">
        <v>3</v>
      </c>
      <c r="J334">
        <v>1</v>
      </c>
      <c r="K334">
        <v>0</v>
      </c>
      <c r="L334" t="s">
        <v>3</v>
      </c>
      <c r="M334" t="s">
        <v>3</v>
      </c>
      <c r="N334">
        <v>0</v>
      </c>
      <c r="P334" t="s">
        <v>404</v>
      </c>
    </row>
    <row r="335" spans="1:28">
      <c r="A335">
        <v>70</v>
      </c>
      <c r="B335">
        <v>1</v>
      </c>
      <c r="D335">
        <v>4</v>
      </c>
      <c r="E335" t="s">
        <v>405</v>
      </c>
      <c r="F335" t="s">
        <v>406</v>
      </c>
      <c r="G335">
        <v>1</v>
      </c>
      <c r="H335">
        <v>0</v>
      </c>
      <c r="I335" t="s">
        <v>3</v>
      </c>
      <c r="J335">
        <v>2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28">
      <c r="A336">
        <v>70</v>
      </c>
      <c r="B336">
        <v>1</v>
      </c>
      <c r="D336">
        <v>5</v>
      </c>
      <c r="E336" t="s">
        <v>407</v>
      </c>
      <c r="F336" t="s">
        <v>408</v>
      </c>
      <c r="G336">
        <v>0</v>
      </c>
      <c r="H336">
        <v>0</v>
      </c>
      <c r="I336" t="s">
        <v>3</v>
      </c>
      <c r="J336">
        <v>2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>
      <c r="A337">
        <v>70</v>
      </c>
      <c r="B337">
        <v>1</v>
      </c>
      <c r="D337">
        <v>6</v>
      </c>
      <c r="E337" t="s">
        <v>409</v>
      </c>
      <c r="F337" t="s">
        <v>410</v>
      </c>
      <c r="G337">
        <v>0</v>
      </c>
      <c r="H337">
        <v>0</v>
      </c>
      <c r="I337" t="s">
        <v>3</v>
      </c>
      <c r="J337">
        <v>2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>
      <c r="A338">
        <v>70</v>
      </c>
      <c r="B338">
        <v>1</v>
      </c>
      <c r="D338">
        <v>7</v>
      </c>
      <c r="E338" t="s">
        <v>411</v>
      </c>
      <c r="F338" t="s">
        <v>412</v>
      </c>
      <c r="G338">
        <v>0</v>
      </c>
      <c r="H338">
        <v>0</v>
      </c>
      <c r="I338" t="s">
        <v>413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414</v>
      </c>
    </row>
    <row r="339" spans="1:16">
      <c r="A339">
        <v>70</v>
      </c>
      <c r="B339">
        <v>1</v>
      </c>
      <c r="D339">
        <v>8</v>
      </c>
      <c r="E339" t="s">
        <v>415</v>
      </c>
      <c r="F339" t="s">
        <v>416</v>
      </c>
      <c r="G339">
        <v>1</v>
      </c>
      <c r="H339">
        <v>0</v>
      </c>
      <c r="I339" t="s">
        <v>3</v>
      </c>
      <c r="J339">
        <v>5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>
      <c r="A340">
        <v>70</v>
      </c>
      <c r="B340">
        <v>1</v>
      </c>
      <c r="D340">
        <v>9</v>
      </c>
      <c r="E340" t="s">
        <v>417</v>
      </c>
      <c r="F340" t="s">
        <v>418</v>
      </c>
      <c r="G340">
        <v>0</v>
      </c>
      <c r="H340">
        <v>0</v>
      </c>
      <c r="I340" t="s">
        <v>3</v>
      </c>
      <c r="J340">
        <v>5</v>
      </c>
      <c r="K340">
        <v>0</v>
      </c>
      <c r="L340" t="s">
        <v>3</v>
      </c>
      <c r="M340" t="s">
        <v>3</v>
      </c>
      <c r="N340">
        <v>0</v>
      </c>
      <c r="P340" t="s">
        <v>419</v>
      </c>
    </row>
    <row r="341" spans="1:16">
      <c r="A341">
        <v>70</v>
      </c>
      <c r="B341">
        <v>1</v>
      </c>
      <c r="D341">
        <v>10</v>
      </c>
      <c r="E341" t="s">
        <v>420</v>
      </c>
      <c r="F341" t="s">
        <v>421</v>
      </c>
      <c r="G341">
        <v>0</v>
      </c>
      <c r="H341">
        <v>0</v>
      </c>
      <c r="I341" t="s">
        <v>422</v>
      </c>
      <c r="J341">
        <v>5</v>
      </c>
      <c r="K341">
        <v>0</v>
      </c>
      <c r="L341" t="s">
        <v>3</v>
      </c>
      <c r="M341" t="s">
        <v>3</v>
      </c>
      <c r="N341">
        <v>0</v>
      </c>
      <c r="P341" t="s">
        <v>423</v>
      </c>
    </row>
    <row r="342" spans="1:16">
      <c r="A342">
        <v>70</v>
      </c>
      <c r="B342">
        <v>1</v>
      </c>
      <c r="D342">
        <v>11</v>
      </c>
      <c r="E342" t="s">
        <v>424</v>
      </c>
      <c r="F342" t="s">
        <v>425</v>
      </c>
      <c r="G342">
        <v>0</v>
      </c>
      <c r="H342">
        <v>0</v>
      </c>
      <c r="I342" t="s">
        <v>426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427</v>
      </c>
    </row>
    <row r="343" spans="1:16">
      <c r="A343">
        <v>70</v>
      </c>
      <c r="B343">
        <v>1</v>
      </c>
      <c r="D343">
        <v>12</v>
      </c>
      <c r="E343" t="s">
        <v>428</v>
      </c>
      <c r="F343" t="s">
        <v>429</v>
      </c>
      <c r="G343">
        <v>0</v>
      </c>
      <c r="H343">
        <v>0</v>
      </c>
      <c r="I343" t="s">
        <v>430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431</v>
      </c>
    </row>
    <row r="344" spans="1:16">
      <c r="A344">
        <v>70</v>
      </c>
      <c r="B344">
        <v>1</v>
      </c>
      <c r="D344">
        <v>13</v>
      </c>
      <c r="E344" t="s">
        <v>432</v>
      </c>
      <c r="F344" t="s">
        <v>433</v>
      </c>
      <c r="G344">
        <v>0</v>
      </c>
      <c r="H344">
        <v>0</v>
      </c>
      <c r="I344" t="s">
        <v>434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435</v>
      </c>
    </row>
    <row r="345" spans="1:16">
      <c r="A345">
        <v>70</v>
      </c>
      <c r="B345">
        <v>1</v>
      </c>
      <c r="D345">
        <v>14</v>
      </c>
      <c r="E345" t="s">
        <v>436</v>
      </c>
      <c r="F345" t="s">
        <v>437</v>
      </c>
      <c r="G345">
        <v>0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>
      <c r="A346">
        <v>70</v>
      </c>
      <c r="B346">
        <v>1</v>
      </c>
      <c r="D346">
        <v>15</v>
      </c>
      <c r="E346" t="s">
        <v>438</v>
      </c>
      <c r="F346" t="s">
        <v>439</v>
      </c>
      <c r="G346">
        <v>0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440</v>
      </c>
    </row>
    <row r="347" spans="1:16">
      <c r="A347">
        <v>70</v>
      </c>
      <c r="B347">
        <v>1</v>
      </c>
      <c r="D347">
        <v>16</v>
      </c>
      <c r="E347" t="s">
        <v>441</v>
      </c>
      <c r="F347" t="s">
        <v>442</v>
      </c>
      <c r="G347">
        <v>0</v>
      </c>
      <c r="H347">
        <v>0</v>
      </c>
      <c r="I347" t="s">
        <v>3</v>
      </c>
      <c r="J347">
        <v>3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>
      <c r="A348">
        <v>70</v>
      </c>
      <c r="B348">
        <v>1</v>
      </c>
      <c r="D348">
        <v>17</v>
      </c>
      <c r="E348" t="s">
        <v>443</v>
      </c>
      <c r="F348" t="s">
        <v>444</v>
      </c>
      <c r="G348">
        <v>1</v>
      </c>
      <c r="H348">
        <v>0</v>
      </c>
      <c r="I348" t="s">
        <v>3</v>
      </c>
      <c r="J348">
        <v>3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>
      <c r="A349">
        <v>70</v>
      </c>
      <c r="B349">
        <v>1</v>
      </c>
      <c r="D349">
        <v>1</v>
      </c>
      <c r="E349" t="s">
        <v>445</v>
      </c>
      <c r="F349" t="s">
        <v>446</v>
      </c>
      <c r="G349">
        <v>0.9</v>
      </c>
      <c r="H349">
        <v>1</v>
      </c>
      <c r="I349" t="s">
        <v>447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448</v>
      </c>
    </row>
    <row r="350" spans="1:16">
      <c r="A350">
        <v>70</v>
      </c>
      <c r="B350">
        <v>1</v>
      </c>
      <c r="D350">
        <v>2</v>
      </c>
      <c r="E350" t="s">
        <v>449</v>
      </c>
      <c r="F350" t="s">
        <v>450</v>
      </c>
      <c r="G350">
        <v>0.85</v>
      </c>
      <c r="H350">
        <v>1</v>
      </c>
      <c r="I350" t="s">
        <v>451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452</v>
      </c>
    </row>
    <row r="351" spans="1:16">
      <c r="A351">
        <v>70</v>
      </c>
      <c r="B351">
        <v>1</v>
      </c>
      <c r="D351">
        <v>3</v>
      </c>
      <c r="E351" t="s">
        <v>453</v>
      </c>
      <c r="F351" t="s">
        <v>454</v>
      </c>
      <c r="G351">
        <v>1.03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455</v>
      </c>
    </row>
    <row r="352" spans="1:16">
      <c r="A352">
        <v>70</v>
      </c>
      <c r="B352">
        <v>1</v>
      </c>
      <c r="D352">
        <v>4</v>
      </c>
      <c r="E352" t="s">
        <v>456</v>
      </c>
      <c r="F352" t="s">
        <v>457</v>
      </c>
      <c r="G352">
        <v>1.1499999999999999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458</v>
      </c>
    </row>
    <row r="353" spans="1:50">
      <c r="A353">
        <v>70</v>
      </c>
      <c r="B353">
        <v>1</v>
      </c>
      <c r="D353">
        <v>5</v>
      </c>
      <c r="E353" t="s">
        <v>459</v>
      </c>
      <c r="F353" t="s">
        <v>460</v>
      </c>
      <c r="G353">
        <v>7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50">
      <c r="A354">
        <v>70</v>
      </c>
      <c r="B354">
        <v>1</v>
      </c>
      <c r="D354">
        <v>6</v>
      </c>
      <c r="E354" t="s">
        <v>461</v>
      </c>
      <c r="F354" t="s">
        <v>3</v>
      </c>
      <c r="G354">
        <v>2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6" spans="1:50">
      <c r="A356">
        <v>-1</v>
      </c>
    </row>
    <row r="358" spans="1:50">
      <c r="A358" s="3">
        <v>75</v>
      </c>
      <c r="B358" s="3" t="s">
        <v>462</v>
      </c>
      <c r="C358" s="3">
        <v>2025</v>
      </c>
      <c r="D358" s="3">
        <v>2</v>
      </c>
      <c r="E358" s="3">
        <v>0</v>
      </c>
      <c r="F358" s="3">
        <v>0</v>
      </c>
      <c r="G358" s="3">
        <v>0</v>
      </c>
      <c r="H358" s="3">
        <v>1</v>
      </c>
      <c r="I358" s="3">
        <v>0</v>
      </c>
      <c r="J358" s="3">
        <v>1</v>
      </c>
      <c r="K358" s="3">
        <v>0</v>
      </c>
      <c r="L358" s="3">
        <v>0</v>
      </c>
      <c r="M358" s="3">
        <v>0</v>
      </c>
      <c r="N358" s="3">
        <v>68160465</v>
      </c>
      <c r="O358" s="3">
        <v>1</v>
      </c>
    </row>
    <row r="359" spans="1:50">
      <c r="A359" s="5">
        <v>2</v>
      </c>
      <c r="B359" s="5" t="s">
        <v>463</v>
      </c>
      <c r="C359" s="5" t="s">
        <v>464</v>
      </c>
      <c r="D359" s="5">
        <v>0</v>
      </c>
      <c r="E359" s="5">
        <v>0</v>
      </c>
      <c r="F359" s="5">
        <v>0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>
        <v>68160466</v>
      </c>
    </row>
    <row r="360" spans="1:50">
      <c r="A360" s="5">
        <v>1</v>
      </c>
      <c r="B360" s="5" t="s">
        <v>465</v>
      </c>
      <c r="C360" s="5" t="s">
        <v>466</v>
      </c>
      <c r="D360" s="5">
        <v>2025</v>
      </c>
      <c r="E360" s="5">
        <v>6</v>
      </c>
      <c r="F360" s="5">
        <v>1</v>
      </c>
      <c r="G360" s="5">
        <v>1</v>
      </c>
      <c r="H360" s="5">
        <v>0</v>
      </c>
      <c r="I360" s="5">
        <v>2</v>
      </c>
      <c r="J360" s="5">
        <v>1</v>
      </c>
      <c r="K360" s="5">
        <v>1</v>
      </c>
      <c r="L360" s="5">
        <v>1</v>
      </c>
      <c r="M360" s="5">
        <v>1</v>
      </c>
      <c r="N360" s="5">
        <v>1</v>
      </c>
      <c r="O360" s="5">
        <v>1</v>
      </c>
      <c r="P360" s="5">
        <v>1</v>
      </c>
      <c r="Q360" s="5">
        <v>1</v>
      </c>
      <c r="R360" s="5" t="s">
        <v>3</v>
      </c>
      <c r="S360" s="5" t="s">
        <v>3</v>
      </c>
      <c r="T360" s="5" t="s">
        <v>3</v>
      </c>
      <c r="U360" s="5" t="s">
        <v>3</v>
      </c>
      <c r="V360" s="5" t="s">
        <v>3</v>
      </c>
      <c r="W360" s="5" t="s">
        <v>3</v>
      </c>
      <c r="X360" s="5" t="s">
        <v>3</v>
      </c>
      <c r="Y360" s="5" t="s">
        <v>3</v>
      </c>
      <c r="Z360" s="5" t="s">
        <v>3</v>
      </c>
      <c r="AA360" s="5" t="s">
        <v>3</v>
      </c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>
        <v>68160467</v>
      </c>
      <c r="AO360" s="5" t="s">
        <v>467</v>
      </c>
      <c r="AP360" s="5" t="s">
        <v>468</v>
      </c>
      <c r="AQ360" s="5">
        <v>45800</v>
      </c>
      <c r="AR360" s="5">
        <v>381</v>
      </c>
      <c r="AS360" s="5" t="s">
        <v>469</v>
      </c>
      <c r="AT360" s="5" t="s">
        <v>470</v>
      </c>
      <c r="AU360" s="5" t="s">
        <v>468</v>
      </c>
      <c r="AV360" s="5">
        <v>45720</v>
      </c>
      <c r="AW360" s="5">
        <v>20</v>
      </c>
      <c r="AX360" s="5" t="s">
        <v>471</v>
      </c>
    </row>
    <row r="364" spans="1:50">
      <c r="A364">
        <v>65</v>
      </c>
      <c r="C364">
        <v>1</v>
      </c>
      <c r="D364">
        <v>0</v>
      </c>
      <c r="E3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3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472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45796</v>
      </c>
      <c r="CT12" s="1">
        <v>533</v>
      </c>
      <c r="CU12" s="1">
        <v>14</v>
      </c>
      <c r="CV12" s="1" t="s">
        <v>736</v>
      </c>
      <c r="CW12" s="1"/>
      <c r="CX12" s="1"/>
      <c r="CY12" s="1">
        <v>0</v>
      </c>
      <c r="CZ12" s="1" t="s">
        <v>17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68160465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5</v>
      </c>
      <c r="D16" s="6" t="s">
        <v>3</v>
      </c>
      <c r="E16" s="7">
        <f>ROUND((Source!F288)/1000,2)</f>
        <v>2859.38</v>
      </c>
      <c r="F16" s="7">
        <f>ROUND((Source!F289)/1000,2)</f>
        <v>295.31</v>
      </c>
      <c r="G16" s="7">
        <f>ROUND((Source!F280)/1000,2)</f>
        <v>0</v>
      </c>
      <c r="H16" s="7">
        <f>ROUND((Source!F290)/1000+(Source!F291)/1000,2)</f>
        <v>0</v>
      </c>
      <c r="I16" s="7">
        <f>E16+F16+G16+H16</f>
        <v>3154.69</v>
      </c>
      <c r="J16" s="7">
        <f>ROUND((Source!F286+Source!F285)/1000,2)</f>
        <v>192.28</v>
      </c>
      <c r="K16" s="7">
        <v>5564.26</v>
      </c>
      <c r="L16" s="7">
        <v>0</v>
      </c>
      <c r="M16" s="7">
        <v>0</v>
      </c>
      <c r="N16" s="7">
        <f>I16+L16+M16</f>
        <v>3154.69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2884369.14</v>
      </c>
      <c r="AU16" s="7">
        <v>2679887.13</v>
      </c>
      <c r="AV16" s="7">
        <v>0</v>
      </c>
      <c r="AW16" s="7">
        <v>0</v>
      </c>
      <c r="AX16" s="7">
        <v>0</v>
      </c>
      <c r="AY16" s="7">
        <v>12201.91</v>
      </c>
      <c r="AZ16" s="7">
        <v>7743.06</v>
      </c>
      <c r="BA16" s="7">
        <v>184537.04</v>
      </c>
      <c r="BB16" s="7">
        <v>2859384.44</v>
      </c>
      <c r="BC16" s="7">
        <v>295306.59999999998</v>
      </c>
      <c r="BD16" s="7">
        <v>0</v>
      </c>
      <c r="BE16" s="7">
        <v>0</v>
      </c>
      <c r="BF16" s="7">
        <v>409.47895999999997</v>
      </c>
      <c r="BG16" s="7">
        <v>14.53586</v>
      </c>
      <c r="BH16" s="7">
        <v>0</v>
      </c>
      <c r="BI16" s="7">
        <v>180372.81</v>
      </c>
      <c r="BJ16" s="7">
        <v>89949.09</v>
      </c>
      <c r="BK16" s="7">
        <v>3154691.04</v>
      </c>
    </row>
    <row r="18" spans="1:16">
      <c r="A18">
        <v>51</v>
      </c>
      <c r="E18">
        <v>2859.38</v>
      </c>
      <c r="F18">
        <v>295.31</v>
      </c>
      <c r="G18">
        <v>0</v>
      </c>
      <c r="H18">
        <v>0</v>
      </c>
      <c r="I18">
        <v>3154.69</v>
      </c>
      <c r="J18">
        <v>192.28</v>
      </c>
      <c r="K18">
        <v>5564.26</v>
      </c>
      <c r="L18">
        <v>0</v>
      </c>
      <c r="M18">
        <v>0</v>
      </c>
      <c r="N18">
        <v>3154.69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2884369.14</v>
      </c>
      <c r="G20" s="4" t="s">
        <v>119</v>
      </c>
      <c r="H20" s="4" t="s">
        <v>120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2679887.13</v>
      </c>
      <c r="G21" s="4" t="s">
        <v>121</v>
      </c>
      <c r="H21" s="4" t="s">
        <v>122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123</v>
      </c>
      <c r="H22" s="4" t="s">
        <v>124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2679887.13</v>
      </c>
      <c r="G23" s="4" t="s">
        <v>125</v>
      </c>
      <c r="H23" s="4" t="s">
        <v>126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2679887.13</v>
      </c>
      <c r="G24" s="4" t="s">
        <v>127</v>
      </c>
      <c r="H24" s="4" t="s">
        <v>128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129</v>
      </c>
      <c r="H25" s="4" t="s">
        <v>130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2679887.13</v>
      </c>
      <c r="G26" s="4" t="s">
        <v>131</v>
      </c>
      <c r="H26" s="4" t="s">
        <v>132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133</v>
      </c>
      <c r="H27" s="4" t="s">
        <v>134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135</v>
      </c>
      <c r="H28" s="4" t="s">
        <v>136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137</v>
      </c>
      <c r="H29" s="4" t="s">
        <v>138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12201.91</v>
      </c>
      <c r="G30" s="4" t="s">
        <v>139</v>
      </c>
      <c r="H30" s="4" t="s">
        <v>140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141</v>
      </c>
      <c r="H31" s="4" t="s">
        <v>142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7743.06</v>
      </c>
      <c r="G32" s="4" t="s">
        <v>143</v>
      </c>
      <c r="H32" s="4" t="s">
        <v>144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184537.03999999998</v>
      </c>
      <c r="G33" s="4" t="s">
        <v>145</v>
      </c>
      <c r="H33" s="4" t="s">
        <v>146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147</v>
      </c>
      <c r="H34" s="4" t="s">
        <v>148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2859384.44</v>
      </c>
      <c r="G35" s="4" t="s">
        <v>149</v>
      </c>
      <c r="H35" s="4" t="s">
        <v>150</v>
      </c>
      <c r="I35" s="4"/>
      <c r="J35" s="4"/>
      <c r="K35" s="4">
        <v>214</v>
      </c>
      <c r="L35" s="4">
        <v>16</v>
      </c>
      <c r="M35" s="4">
        <v>0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295306.59999999998</v>
      </c>
      <c r="G36" s="4" t="s">
        <v>151</v>
      </c>
      <c r="H36" s="4" t="s">
        <v>152</v>
      </c>
      <c r="I36" s="4"/>
      <c r="J36" s="4"/>
      <c r="K36" s="4">
        <v>215</v>
      </c>
      <c r="L36" s="4">
        <v>17</v>
      </c>
      <c r="M36" s="4">
        <v>0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1</v>
      </c>
      <c r="C37" s="4">
        <v>0</v>
      </c>
      <c r="D37" s="4">
        <v>1</v>
      </c>
      <c r="E37" s="4">
        <v>217</v>
      </c>
      <c r="F37" s="4">
        <v>0</v>
      </c>
      <c r="G37" s="4" t="s">
        <v>153</v>
      </c>
      <c r="H37" s="4" t="s">
        <v>154</v>
      </c>
      <c r="I37" s="4"/>
      <c r="J37" s="4"/>
      <c r="K37" s="4">
        <v>217</v>
      </c>
      <c r="L37" s="4">
        <v>18</v>
      </c>
      <c r="M37" s="4">
        <v>0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155</v>
      </c>
      <c r="H38" s="4" t="s">
        <v>156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157</v>
      </c>
      <c r="H39" s="4" t="s">
        <v>158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409.47895999999997</v>
      </c>
      <c r="G40" s="4" t="s">
        <v>159</v>
      </c>
      <c r="H40" s="4" t="s">
        <v>160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14.53586</v>
      </c>
      <c r="G41" s="4" t="s">
        <v>161</v>
      </c>
      <c r="H41" s="4" t="s">
        <v>162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163</v>
      </c>
      <c r="H42" s="4" t="s">
        <v>164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165</v>
      </c>
      <c r="H43" s="4" t="s">
        <v>166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180372.81</v>
      </c>
      <c r="G44" s="4" t="s">
        <v>167</v>
      </c>
      <c r="H44" s="4" t="s">
        <v>168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89949.09</v>
      </c>
      <c r="G45" s="4" t="s">
        <v>169</v>
      </c>
      <c r="H45" s="4" t="s">
        <v>170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1</v>
      </c>
      <c r="C46" s="4">
        <v>0</v>
      </c>
      <c r="D46" s="4">
        <v>1</v>
      </c>
      <c r="E46" s="4">
        <v>224</v>
      </c>
      <c r="F46" s="4">
        <v>3154691.04</v>
      </c>
      <c r="G46" s="4" t="s">
        <v>171</v>
      </c>
      <c r="H46" s="4" t="s">
        <v>172</v>
      </c>
      <c r="I46" s="4"/>
      <c r="J46" s="4"/>
      <c r="K46" s="4">
        <v>224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462</v>
      </c>
      <c r="C51" s="3">
        <v>2025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68160465</v>
      </c>
      <c r="O51" s="3">
        <v>1</v>
      </c>
    </row>
    <row r="52" spans="1:50">
      <c r="A52" s="5">
        <v>2</v>
      </c>
      <c r="B52" s="5" t="s">
        <v>463</v>
      </c>
      <c r="C52" s="5" t="s">
        <v>464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68160466</v>
      </c>
    </row>
    <row r="53" spans="1:50">
      <c r="A53" s="5">
        <v>1</v>
      </c>
      <c r="B53" s="5" t="s">
        <v>465</v>
      </c>
      <c r="C53" s="5" t="s">
        <v>466</v>
      </c>
      <c r="D53" s="5">
        <v>2025</v>
      </c>
      <c r="E53" s="5">
        <v>6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68160467</v>
      </c>
      <c r="AO53" s="5" t="s">
        <v>467</v>
      </c>
      <c r="AP53" s="5" t="s">
        <v>468</v>
      </c>
      <c r="AQ53" s="5">
        <v>45800</v>
      </c>
      <c r="AR53" s="5">
        <v>381</v>
      </c>
      <c r="AS53" s="5" t="s">
        <v>469</v>
      </c>
      <c r="AT53" s="5" t="s">
        <v>470</v>
      </c>
      <c r="AU53" s="5" t="s">
        <v>468</v>
      </c>
      <c r="AV53" s="5">
        <v>45720</v>
      </c>
      <c r="AW53" s="5">
        <v>20</v>
      </c>
      <c r="AX53" s="5" t="s">
        <v>471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330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68160465</v>
      </c>
      <c r="C1">
        <v>68157865</v>
      </c>
      <c r="D1">
        <v>63497381</v>
      </c>
      <c r="E1">
        <v>114</v>
      </c>
      <c r="F1">
        <v>1</v>
      </c>
      <c r="G1">
        <v>1</v>
      </c>
      <c r="H1">
        <v>1</v>
      </c>
      <c r="I1" t="s">
        <v>473</v>
      </c>
      <c r="J1" t="s">
        <v>3</v>
      </c>
      <c r="K1" t="s">
        <v>474</v>
      </c>
      <c r="L1">
        <v>1191</v>
      </c>
      <c r="N1">
        <v>1013</v>
      </c>
      <c r="O1" t="s">
        <v>475</v>
      </c>
      <c r="P1" t="s">
        <v>475</v>
      </c>
      <c r="Q1">
        <v>1</v>
      </c>
      <c r="W1">
        <v>0</v>
      </c>
      <c r="X1">
        <v>-1417349443</v>
      </c>
      <c r="Y1">
        <f t="shared" ref="Y1:Y64" si="0">AT1</f>
        <v>25.5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25.5</v>
      </c>
      <c r="AU1" t="s">
        <v>3</v>
      </c>
      <c r="AV1">
        <v>2</v>
      </c>
      <c r="AW1">
        <v>2</v>
      </c>
      <c r="AX1">
        <v>68160485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ROUND(Y1*Source!I28,7)</f>
        <v>2.4097500000000001E-2</v>
      </c>
      <c r="CY1">
        <f>AD1</f>
        <v>0</v>
      </c>
      <c r="CZ1">
        <f>AH1</f>
        <v>0</v>
      </c>
      <c r="DA1">
        <f>AL1</f>
        <v>1</v>
      </c>
      <c r="DB1">
        <f t="shared" ref="DB1:DB64" si="1">ROUND(ROUND(AT1*CZ1,2),6)</f>
        <v>0</v>
      </c>
      <c r="DC1">
        <f t="shared" ref="DC1:DC64" si="2">ROUND(ROUND(AT1*AG1,2),6)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68160465</v>
      </c>
      <c r="C2">
        <v>68157865</v>
      </c>
      <c r="D2">
        <v>63621445</v>
      </c>
      <c r="E2">
        <v>1</v>
      </c>
      <c r="F2">
        <v>1</v>
      </c>
      <c r="G2">
        <v>1</v>
      </c>
      <c r="H2">
        <v>2</v>
      </c>
      <c r="I2" t="s">
        <v>476</v>
      </c>
      <c r="J2" t="s">
        <v>477</v>
      </c>
      <c r="K2" t="s">
        <v>478</v>
      </c>
      <c r="L2">
        <v>1368</v>
      </c>
      <c r="N2">
        <v>1011</v>
      </c>
      <c r="O2" t="s">
        <v>479</v>
      </c>
      <c r="P2" t="s">
        <v>479</v>
      </c>
      <c r="Q2">
        <v>1</v>
      </c>
      <c r="W2">
        <v>0</v>
      </c>
      <c r="X2">
        <v>500183114</v>
      </c>
      <c r="Y2">
        <f t="shared" si="0"/>
        <v>25.5</v>
      </c>
      <c r="AA2">
        <v>0</v>
      </c>
      <c r="AB2">
        <v>1454.56</v>
      </c>
      <c r="AC2">
        <v>675.65</v>
      </c>
      <c r="AD2">
        <v>0</v>
      </c>
      <c r="AE2">
        <v>0</v>
      </c>
      <c r="AF2">
        <v>1054.03</v>
      </c>
      <c r="AG2">
        <v>675.65</v>
      </c>
      <c r="AH2">
        <v>0</v>
      </c>
      <c r="AI2">
        <v>1</v>
      </c>
      <c r="AJ2">
        <v>1.38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25.5</v>
      </c>
      <c r="AU2" t="s">
        <v>3</v>
      </c>
      <c r="AV2">
        <v>1</v>
      </c>
      <c r="AW2">
        <v>2</v>
      </c>
      <c r="AX2">
        <v>68160486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26877.764999999999</v>
      </c>
      <c r="BL2">
        <v>17229.075000000001</v>
      </c>
      <c r="BM2">
        <v>0</v>
      </c>
      <c r="BN2">
        <v>0</v>
      </c>
      <c r="BO2">
        <v>25.5</v>
      </c>
      <c r="BP2">
        <v>1</v>
      </c>
      <c r="BQ2">
        <v>0</v>
      </c>
      <c r="BR2">
        <v>26877.764999999999</v>
      </c>
      <c r="BS2">
        <v>17229.075000000001</v>
      </c>
      <c r="BT2">
        <v>0</v>
      </c>
      <c r="BU2">
        <v>0</v>
      </c>
      <c r="BV2">
        <v>25.5</v>
      </c>
      <c r="BW2">
        <v>1</v>
      </c>
      <c r="CV2">
        <v>0</v>
      </c>
      <c r="CW2">
        <f>ROUND(Y2*Source!I28*DO2,7)</f>
        <v>2.4097500000000001E-2</v>
      </c>
      <c r="CX2">
        <f>ROUND(Y2*Source!I28,7)</f>
        <v>2.4097500000000001E-2</v>
      </c>
      <c r="CY2">
        <f>AB2</f>
        <v>1454.56</v>
      </c>
      <c r="CZ2">
        <f>AF2</f>
        <v>1054.03</v>
      </c>
      <c r="DA2">
        <f>AJ2</f>
        <v>1.38</v>
      </c>
      <c r="DB2">
        <f t="shared" si="1"/>
        <v>26877.77</v>
      </c>
      <c r="DC2">
        <f t="shared" si="2"/>
        <v>17229.080000000002</v>
      </c>
      <c r="DD2" t="s">
        <v>3</v>
      </c>
      <c r="DE2" t="s">
        <v>3</v>
      </c>
      <c r="DF2">
        <f t="shared" si="3"/>
        <v>0</v>
      </c>
      <c r="DG2">
        <f>ROUND(ROUND(AF2*AJ2,2)*CX2,2)</f>
        <v>35.049999999999997</v>
      </c>
      <c r="DH2">
        <f t="shared" si="4"/>
        <v>16.28</v>
      </c>
      <c r="DI2">
        <f t="shared" si="5"/>
        <v>0</v>
      </c>
      <c r="DJ2">
        <f>DG2+DH2</f>
        <v>51.33</v>
      </c>
      <c r="DK2">
        <v>0</v>
      </c>
      <c r="DL2" t="s">
        <v>480</v>
      </c>
      <c r="DM2">
        <v>6</v>
      </c>
      <c r="DN2" t="s">
        <v>475</v>
      </c>
      <c r="DO2">
        <v>1</v>
      </c>
    </row>
    <row r="3" spans="1:119">
      <c r="A3">
        <f>ROW(Source!A29)</f>
        <v>29</v>
      </c>
      <c r="B3">
        <v>68160465</v>
      </c>
      <c r="C3">
        <v>68157870</v>
      </c>
      <c r="D3">
        <v>63497146</v>
      </c>
      <c r="E3">
        <v>114</v>
      </c>
      <c r="F3">
        <v>1</v>
      </c>
      <c r="G3">
        <v>1</v>
      </c>
      <c r="H3">
        <v>1</v>
      </c>
      <c r="I3" t="s">
        <v>481</v>
      </c>
      <c r="J3" t="s">
        <v>3</v>
      </c>
      <c r="K3" t="s">
        <v>482</v>
      </c>
      <c r="L3">
        <v>1191</v>
      </c>
      <c r="N3">
        <v>1013</v>
      </c>
      <c r="O3" t="s">
        <v>475</v>
      </c>
      <c r="P3" t="s">
        <v>475</v>
      </c>
      <c r="Q3">
        <v>1</v>
      </c>
      <c r="W3">
        <v>0</v>
      </c>
      <c r="X3">
        <v>370475345</v>
      </c>
      <c r="Y3">
        <f t="shared" si="0"/>
        <v>4.2699999999999996</v>
      </c>
      <c r="AA3">
        <v>0</v>
      </c>
      <c r="AB3">
        <v>0</v>
      </c>
      <c r="AC3">
        <v>0</v>
      </c>
      <c r="AD3">
        <v>409.14</v>
      </c>
      <c r="AE3">
        <v>0</v>
      </c>
      <c r="AF3">
        <v>0</v>
      </c>
      <c r="AG3">
        <v>0</v>
      </c>
      <c r="AH3">
        <v>409.14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4.2699999999999996</v>
      </c>
      <c r="AU3" t="s">
        <v>3</v>
      </c>
      <c r="AV3">
        <v>1</v>
      </c>
      <c r="AW3">
        <v>2</v>
      </c>
      <c r="AX3">
        <v>68160487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1747.0277999999998</v>
      </c>
      <c r="BN3">
        <v>4.2699999999999996</v>
      </c>
      <c r="BO3">
        <v>0</v>
      </c>
      <c r="BP3">
        <v>1</v>
      </c>
      <c r="BQ3">
        <v>0</v>
      </c>
      <c r="BR3">
        <v>0</v>
      </c>
      <c r="BS3">
        <v>0</v>
      </c>
      <c r="BT3">
        <v>1747.0277999999998</v>
      </c>
      <c r="BU3">
        <v>4.2699999999999996</v>
      </c>
      <c r="BV3">
        <v>0</v>
      </c>
      <c r="BW3">
        <v>1</v>
      </c>
      <c r="CU3">
        <f>ROUND(AT3*Source!I29*AH3*AL3,2)</f>
        <v>0</v>
      </c>
      <c r="CV3">
        <f>ROUND(Y3*Source!I29,7)</f>
        <v>0</v>
      </c>
      <c r="CW3">
        <v>0</v>
      </c>
      <c r="CX3">
        <f>ROUND(Y3*Source!I29,7)</f>
        <v>0</v>
      </c>
      <c r="CY3">
        <f>AD3</f>
        <v>409.14</v>
      </c>
      <c r="CZ3">
        <f>AH3</f>
        <v>409.14</v>
      </c>
      <c r="DA3">
        <f>AL3</f>
        <v>1</v>
      </c>
      <c r="DB3">
        <f t="shared" si="1"/>
        <v>1747.03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ROW(Source!A29)</f>
        <v>29</v>
      </c>
      <c r="B4">
        <v>68160465</v>
      </c>
      <c r="C4">
        <v>68157870</v>
      </c>
      <c r="D4">
        <v>63497381</v>
      </c>
      <c r="E4">
        <v>114</v>
      </c>
      <c r="F4">
        <v>1</v>
      </c>
      <c r="G4">
        <v>1</v>
      </c>
      <c r="H4">
        <v>1</v>
      </c>
      <c r="I4" t="s">
        <v>473</v>
      </c>
      <c r="J4" t="s">
        <v>3</v>
      </c>
      <c r="K4" t="s">
        <v>474</v>
      </c>
      <c r="L4">
        <v>1191</v>
      </c>
      <c r="N4">
        <v>1013</v>
      </c>
      <c r="O4" t="s">
        <v>475</v>
      </c>
      <c r="P4" t="s">
        <v>475</v>
      </c>
      <c r="Q4">
        <v>1</v>
      </c>
      <c r="W4">
        <v>0</v>
      </c>
      <c r="X4">
        <v>-1417349443</v>
      </c>
      <c r="Y4">
        <f t="shared" si="0"/>
        <v>11.84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11.84</v>
      </c>
      <c r="AU4" t="s">
        <v>3</v>
      </c>
      <c r="AV4">
        <v>2</v>
      </c>
      <c r="AW4">
        <v>2</v>
      </c>
      <c r="AX4">
        <v>68160488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ROUND(Y4*Source!I29,7)</f>
        <v>0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ROW(Source!A29)</f>
        <v>29</v>
      </c>
      <c r="B5">
        <v>68160465</v>
      </c>
      <c r="C5">
        <v>68157870</v>
      </c>
      <c r="D5">
        <v>63621400</v>
      </c>
      <c r="E5">
        <v>1</v>
      </c>
      <c r="F5">
        <v>1</v>
      </c>
      <c r="G5">
        <v>1</v>
      </c>
      <c r="H5">
        <v>2</v>
      </c>
      <c r="I5" t="s">
        <v>483</v>
      </c>
      <c r="J5" t="s">
        <v>484</v>
      </c>
      <c r="K5" t="s">
        <v>485</v>
      </c>
      <c r="L5">
        <v>1368</v>
      </c>
      <c r="N5">
        <v>1011</v>
      </c>
      <c r="O5" t="s">
        <v>479</v>
      </c>
      <c r="P5" t="s">
        <v>479</v>
      </c>
      <c r="Q5">
        <v>1</v>
      </c>
      <c r="W5">
        <v>0</v>
      </c>
      <c r="X5">
        <v>-1290093107</v>
      </c>
      <c r="Y5">
        <f t="shared" si="0"/>
        <v>2.96</v>
      </c>
      <c r="AA5">
        <v>0</v>
      </c>
      <c r="AB5">
        <v>1198.18</v>
      </c>
      <c r="AC5">
        <v>675.65</v>
      </c>
      <c r="AD5">
        <v>0</v>
      </c>
      <c r="AE5">
        <v>0</v>
      </c>
      <c r="AF5">
        <v>887.54</v>
      </c>
      <c r="AG5">
        <v>675.65</v>
      </c>
      <c r="AH5">
        <v>0</v>
      </c>
      <c r="AI5">
        <v>1</v>
      </c>
      <c r="AJ5">
        <v>1.35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2.96</v>
      </c>
      <c r="AU5" t="s">
        <v>3</v>
      </c>
      <c r="AV5">
        <v>1</v>
      </c>
      <c r="AW5">
        <v>2</v>
      </c>
      <c r="AX5">
        <v>68160489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2627.1183999999998</v>
      </c>
      <c r="BL5">
        <v>1999.924</v>
      </c>
      <c r="BM5">
        <v>0</v>
      </c>
      <c r="BN5">
        <v>0</v>
      </c>
      <c r="BO5">
        <v>2.96</v>
      </c>
      <c r="BP5">
        <v>1</v>
      </c>
      <c r="BQ5">
        <v>0</v>
      </c>
      <c r="BR5">
        <v>2627.1183999999998</v>
      </c>
      <c r="BS5">
        <v>1999.924</v>
      </c>
      <c r="BT5">
        <v>0</v>
      </c>
      <c r="BU5">
        <v>0</v>
      </c>
      <c r="BV5">
        <v>2.96</v>
      </c>
      <c r="BW5">
        <v>1</v>
      </c>
      <c r="CV5">
        <v>0</v>
      </c>
      <c r="CW5">
        <f>ROUND(Y5*Source!I29*DO5,7)</f>
        <v>0</v>
      </c>
      <c r="CX5">
        <f>ROUND(Y5*Source!I29,7)</f>
        <v>0</v>
      </c>
      <c r="CY5">
        <f>AB5</f>
        <v>1198.18</v>
      </c>
      <c r="CZ5">
        <f>AF5</f>
        <v>887.54</v>
      </c>
      <c r="DA5">
        <f>AJ5</f>
        <v>1.35</v>
      </c>
      <c r="DB5">
        <f t="shared" si="1"/>
        <v>2627.12</v>
      </c>
      <c r="DC5">
        <f t="shared" si="2"/>
        <v>1999.92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 t="shared" si="4"/>
        <v>0</v>
      </c>
      <c r="DI5">
        <f t="shared" si="5"/>
        <v>0</v>
      </c>
      <c r="DJ5">
        <f>DG5+DH5</f>
        <v>0</v>
      </c>
      <c r="DK5">
        <v>0</v>
      </c>
      <c r="DL5" t="s">
        <v>480</v>
      </c>
      <c r="DM5">
        <v>6</v>
      </c>
      <c r="DN5" t="s">
        <v>475</v>
      </c>
      <c r="DO5">
        <v>1</v>
      </c>
    </row>
    <row r="6" spans="1:119">
      <c r="A6">
        <f>ROW(Source!A29)</f>
        <v>29</v>
      </c>
      <c r="B6">
        <v>68160465</v>
      </c>
      <c r="C6">
        <v>68157870</v>
      </c>
      <c r="D6">
        <v>63621449</v>
      </c>
      <c r="E6">
        <v>1</v>
      </c>
      <c r="F6">
        <v>1</v>
      </c>
      <c r="G6">
        <v>1</v>
      </c>
      <c r="H6">
        <v>2</v>
      </c>
      <c r="I6" t="s">
        <v>486</v>
      </c>
      <c r="J6" t="s">
        <v>487</v>
      </c>
      <c r="K6" t="s">
        <v>488</v>
      </c>
      <c r="L6">
        <v>1368</v>
      </c>
      <c r="N6">
        <v>1011</v>
      </c>
      <c r="O6" t="s">
        <v>479</v>
      </c>
      <c r="P6" t="s">
        <v>479</v>
      </c>
      <c r="Q6">
        <v>1</v>
      </c>
      <c r="W6">
        <v>0</v>
      </c>
      <c r="X6">
        <v>-780481839</v>
      </c>
      <c r="Y6">
        <f t="shared" si="0"/>
        <v>8.8800000000000008</v>
      </c>
      <c r="AA6">
        <v>0</v>
      </c>
      <c r="AB6">
        <v>1926.61</v>
      </c>
      <c r="AC6">
        <v>720.69</v>
      </c>
      <c r="AD6">
        <v>0</v>
      </c>
      <c r="AE6">
        <v>0</v>
      </c>
      <c r="AF6">
        <v>1926.61</v>
      </c>
      <c r="AG6">
        <v>720.69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8.8800000000000008</v>
      </c>
      <c r="AU6" t="s">
        <v>3</v>
      </c>
      <c r="AV6">
        <v>1</v>
      </c>
      <c r="AW6">
        <v>2</v>
      </c>
      <c r="AX6">
        <v>68160490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17108.2968</v>
      </c>
      <c r="BL6">
        <v>6399.7272000000012</v>
      </c>
      <c r="BM6">
        <v>0</v>
      </c>
      <c r="BN6">
        <v>0</v>
      </c>
      <c r="BO6">
        <v>8.8800000000000008</v>
      </c>
      <c r="BP6">
        <v>1</v>
      </c>
      <c r="BQ6">
        <v>0</v>
      </c>
      <c r="BR6">
        <v>17108.2968</v>
      </c>
      <c r="BS6">
        <v>6399.7272000000012</v>
      </c>
      <c r="BT6">
        <v>0</v>
      </c>
      <c r="BU6">
        <v>0</v>
      </c>
      <c r="BV6">
        <v>8.8800000000000008</v>
      </c>
      <c r="BW6">
        <v>1</v>
      </c>
      <c r="CV6">
        <v>0</v>
      </c>
      <c r="CW6">
        <f>ROUND(Y6*Source!I29*DO6,7)</f>
        <v>0</v>
      </c>
      <c r="CX6">
        <f>ROUND(Y6*Source!I29,7)</f>
        <v>0</v>
      </c>
      <c r="CY6">
        <f>AB6</f>
        <v>1926.61</v>
      </c>
      <c r="CZ6">
        <f>AF6</f>
        <v>1926.61</v>
      </c>
      <c r="DA6">
        <f>AJ6</f>
        <v>1</v>
      </c>
      <c r="DB6">
        <f t="shared" si="1"/>
        <v>17108.3</v>
      </c>
      <c r="DC6">
        <f t="shared" si="2"/>
        <v>6399.73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DG6+DH6</f>
        <v>0</v>
      </c>
      <c r="DK6">
        <v>1</v>
      </c>
      <c r="DL6" t="s">
        <v>489</v>
      </c>
      <c r="DM6">
        <v>7</v>
      </c>
      <c r="DN6" t="s">
        <v>475</v>
      </c>
      <c r="DO6">
        <v>1</v>
      </c>
    </row>
    <row r="7" spans="1:119">
      <c r="A7">
        <f>ROW(Source!A29)</f>
        <v>29</v>
      </c>
      <c r="B7">
        <v>68160465</v>
      </c>
      <c r="C7">
        <v>68157870</v>
      </c>
      <c r="D7">
        <v>63571821</v>
      </c>
      <c r="E7">
        <v>1</v>
      </c>
      <c r="F7">
        <v>1</v>
      </c>
      <c r="G7">
        <v>1</v>
      </c>
      <c r="H7">
        <v>3</v>
      </c>
      <c r="I7" t="s">
        <v>490</v>
      </c>
      <c r="J7" t="s">
        <v>491</v>
      </c>
      <c r="K7" t="s">
        <v>492</v>
      </c>
      <c r="L7">
        <v>1339</v>
      </c>
      <c r="N7">
        <v>1007</v>
      </c>
      <c r="O7" t="s">
        <v>71</v>
      </c>
      <c r="P7" t="s">
        <v>71</v>
      </c>
      <c r="Q7">
        <v>1</v>
      </c>
      <c r="W7">
        <v>0</v>
      </c>
      <c r="X7">
        <v>1862149278</v>
      </c>
      <c r="Y7">
        <f t="shared" si="0"/>
        <v>0.03</v>
      </c>
      <c r="AA7">
        <v>2557.9299999999998</v>
      </c>
      <c r="AB7">
        <v>0</v>
      </c>
      <c r="AC7">
        <v>0</v>
      </c>
      <c r="AD7">
        <v>0</v>
      </c>
      <c r="AE7">
        <v>2557.9299999999998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0.03</v>
      </c>
      <c r="AU7" t="s">
        <v>3</v>
      </c>
      <c r="AV7">
        <v>0</v>
      </c>
      <c r="AW7">
        <v>2</v>
      </c>
      <c r="AX7">
        <v>68160491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76.737899999999996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76.737899999999996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ROUND(Y7*Source!I29,7)</f>
        <v>0</v>
      </c>
      <c r="CY7">
        <f>AA7</f>
        <v>2557.9299999999998</v>
      </c>
      <c r="CZ7">
        <f>AE7</f>
        <v>2557.9299999999998</v>
      </c>
      <c r="DA7">
        <f>AI7</f>
        <v>1</v>
      </c>
      <c r="DB7">
        <f t="shared" si="1"/>
        <v>76.739999999999995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DF7</f>
        <v>0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ROW(Source!A30)</f>
        <v>30</v>
      </c>
      <c r="B8">
        <v>68160465</v>
      </c>
      <c r="C8">
        <v>68157881</v>
      </c>
      <c r="D8">
        <v>63497146</v>
      </c>
      <c r="E8">
        <v>114</v>
      </c>
      <c r="F8">
        <v>1</v>
      </c>
      <c r="G8">
        <v>1</v>
      </c>
      <c r="H8">
        <v>1</v>
      </c>
      <c r="I8" t="s">
        <v>481</v>
      </c>
      <c r="J8" t="s">
        <v>3</v>
      </c>
      <c r="K8" t="s">
        <v>482</v>
      </c>
      <c r="L8">
        <v>1191</v>
      </c>
      <c r="N8">
        <v>1013</v>
      </c>
      <c r="O8" t="s">
        <v>475</v>
      </c>
      <c r="P8" t="s">
        <v>475</v>
      </c>
      <c r="Q8">
        <v>1</v>
      </c>
      <c r="W8">
        <v>0</v>
      </c>
      <c r="X8">
        <v>370475345</v>
      </c>
      <c r="Y8">
        <f t="shared" si="0"/>
        <v>154</v>
      </c>
      <c r="AA8">
        <v>0</v>
      </c>
      <c r="AB8">
        <v>0</v>
      </c>
      <c r="AC8">
        <v>0</v>
      </c>
      <c r="AD8">
        <v>409.14</v>
      </c>
      <c r="AE8">
        <v>0</v>
      </c>
      <c r="AF8">
        <v>0</v>
      </c>
      <c r="AG8">
        <v>0</v>
      </c>
      <c r="AH8">
        <v>409.14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154</v>
      </c>
      <c r="AU8" t="s">
        <v>3</v>
      </c>
      <c r="AV8">
        <v>1</v>
      </c>
      <c r="AW8">
        <v>2</v>
      </c>
      <c r="AX8">
        <v>68160492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63007.56</v>
      </c>
      <c r="BN8">
        <v>154</v>
      </c>
      <c r="BO8">
        <v>0</v>
      </c>
      <c r="BP8">
        <v>1</v>
      </c>
      <c r="BQ8">
        <v>0</v>
      </c>
      <c r="BR8">
        <v>0</v>
      </c>
      <c r="BS8">
        <v>0</v>
      </c>
      <c r="BT8">
        <v>63007.56</v>
      </c>
      <c r="BU8">
        <v>154</v>
      </c>
      <c r="BV8">
        <v>0</v>
      </c>
      <c r="BW8">
        <v>1</v>
      </c>
      <c r="CU8">
        <f>ROUND(AT8*Source!I30*AH8*AL8,2)</f>
        <v>51981.24</v>
      </c>
      <c r="CV8">
        <f>ROUND(Y8*Source!I30,7)</f>
        <v>127.05</v>
      </c>
      <c r="CW8">
        <v>0</v>
      </c>
      <c r="CX8">
        <f>ROUND(Y8*Source!I30,7)</f>
        <v>127.05</v>
      </c>
      <c r="CY8">
        <f>AD8</f>
        <v>409.14</v>
      </c>
      <c r="CZ8">
        <f>AH8</f>
        <v>409.14</v>
      </c>
      <c r="DA8">
        <f>AL8</f>
        <v>1</v>
      </c>
      <c r="DB8">
        <f t="shared" si="1"/>
        <v>63007.56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51981.24</v>
      </c>
      <c r="DJ8">
        <f>DI8</f>
        <v>51981.24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ROW(Source!A31)</f>
        <v>31</v>
      </c>
      <c r="B9">
        <v>68160465</v>
      </c>
      <c r="C9">
        <v>68157884</v>
      </c>
      <c r="D9">
        <v>63497381</v>
      </c>
      <c r="E9">
        <v>114</v>
      </c>
      <c r="F9">
        <v>1</v>
      </c>
      <c r="G9">
        <v>1</v>
      </c>
      <c r="H9">
        <v>1</v>
      </c>
      <c r="I9" t="s">
        <v>473</v>
      </c>
      <c r="J9" t="s">
        <v>3</v>
      </c>
      <c r="K9" t="s">
        <v>474</v>
      </c>
      <c r="L9">
        <v>1191</v>
      </c>
      <c r="N9">
        <v>1013</v>
      </c>
      <c r="O9" t="s">
        <v>475</v>
      </c>
      <c r="P9" t="s">
        <v>475</v>
      </c>
      <c r="Q9">
        <v>1</v>
      </c>
      <c r="W9">
        <v>0</v>
      </c>
      <c r="X9">
        <v>-1417349443</v>
      </c>
      <c r="Y9">
        <f t="shared" si="0"/>
        <v>3.18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3.18</v>
      </c>
      <c r="AU9" t="s">
        <v>3</v>
      </c>
      <c r="AV9">
        <v>2</v>
      </c>
      <c r="AW9">
        <v>2</v>
      </c>
      <c r="AX9">
        <v>68160493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0.1742958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ROW(Source!A31)</f>
        <v>31</v>
      </c>
      <c r="B10">
        <v>68160465</v>
      </c>
      <c r="C10">
        <v>68157884</v>
      </c>
      <c r="D10">
        <v>63621400</v>
      </c>
      <c r="E10">
        <v>1</v>
      </c>
      <c r="F10">
        <v>1</v>
      </c>
      <c r="G10">
        <v>1</v>
      </c>
      <c r="H10">
        <v>2</v>
      </c>
      <c r="I10" t="s">
        <v>483</v>
      </c>
      <c r="J10" t="s">
        <v>484</v>
      </c>
      <c r="K10" t="s">
        <v>485</v>
      </c>
      <c r="L10">
        <v>1368</v>
      </c>
      <c r="N10">
        <v>1011</v>
      </c>
      <c r="O10" t="s">
        <v>479</v>
      </c>
      <c r="P10" t="s">
        <v>479</v>
      </c>
      <c r="Q10">
        <v>1</v>
      </c>
      <c r="W10">
        <v>0</v>
      </c>
      <c r="X10">
        <v>-1290093107</v>
      </c>
      <c r="Y10">
        <f t="shared" si="0"/>
        <v>3.18</v>
      </c>
      <c r="AA10">
        <v>0</v>
      </c>
      <c r="AB10">
        <v>1198.18</v>
      </c>
      <c r="AC10">
        <v>675.65</v>
      </c>
      <c r="AD10">
        <v>0</v>
      </c>
      <c r="AE10">
        <v>0</v>
      </c>
      <c r="AF10">
        <v>887.54</v>
      </c>
      <c r="AG10">
        <v>675.65</v>
      </c>
      <c r="AH10">
        <v>0</v>
      </c>
      <c r="AI10">
        <v>1</v>
      </c>
      <c r="AJ10">
        <v>1.35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3.18</v>
      </c>
      <c r="AU10" t="s">
        <v>3</v>
      </c>
      <c r="AV10">
        <v>1</v>
      </c>
      <c r="AW10">
        <v>2</v>
      </c>
      <c r="AX10">
        <v>68160494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2822.3771999999999</v>
      </c>
      <c r="BL10">
        <v>2148.567</v>
      </c>
      <c r="BM10">
        <v>0</v>
      </c>
      <c r="BN10">
        <v>0</v>
      </c>
      <c r="BO10">
        <v>3.18</v>
      </c>
      <c r="BP10">
        <v>1</v>
      </c>
      <c r="BQ10">
        <v>0</v>
      </c>
      <c r="BR10">
        <v>2822.3771999999999</v>
      </c>
      <c r="BS10">
        <v>2148.567</v>
      </c>
      <c r="BT10">
        <v>0</v>
      </c>
      <c r="BU10">
        <v>0</v>
      </c>
      <c r="BV10">
        <v>3.18</v>
      </c>
      <c r="BW10">
        <v>1</v>
      </c>
      <c r="CV10">
        <v>0</v>
      </c>
      <c r="CW10">
        <f>ROUND(Y10*Source!I31*DO10,7)</f>
        <v>0.1742958</v>
      </c>
      <c r="CX10">
        <f>ROUND(Y10*Source!I31,7)</f>
        <v>0.1742958</v>
      </c>
      <c r="CY10">
        <f>AB10</f>
        <v>1198.18</v>
      </c>
      <c r="CZ10">
        <f>AF10</f>
        <v>887.54</v>
      </c>
      <c r="DA10">
        <f>AJ10</f>
        <v>1.35</v>
      </c>
      <c r="DB10">
        <f t="shared" si="1"/>
        <v>2822.38</v>
      </c>
      <c r="DC10">
        <f t="shared" si="2"/>
        <v>2148.5700000000002</v>
      </c>
      <c r="DD10" t="s">
        <v>3</v>
      </c>
      <c r="DE10" t="s">
        <v>3</v>
      </c>
      <c r="DF10">
        <f t="shared" si="3"/>
        <v>0</v>
      </c>
      <c r="DG10">
        <f>ROUND(ROUND(AF10*AJ10,2)*CX10,2)</f>
        <v>208.84</v>
      </c>
      <c r="DH10">
        <f t="shared" si="4"/>
        <v>117.76</v>
      </c>
      <c r="DI10">
        <f t="shared" si="5"/>
        <v>0</v>
      </c>
      <c r="DJ10">
        <f>DG10+DH10</f>
        <v>326.60000000000002</v>
      </c>
      <c r="DK10">
        <v>0</v>
      </c>
      <c r="DL10" t="s">
        <v>480</v>
      </c>
      <c r="DM10">
        <v>6</v>
      </c>
      <c r="DN10" t="s">
        <v>475</v>
      </c>
      <c r="DO10">
        <v>1</v>
      </c>
    </row>
    <row r="11" spans="1:119">
      <c r="A11">
        <f>ROW(Source!A32)</f>
        <v>32</v>
      </c>
      <c r="B11">
        <v>68160465</v>
      </c>
      <c r="C11">
        <v>68157889</v>
      </c>
      <c r="D11">
        <v>63497136</v>
      </c>
      <c r="E11">
        <v>114</v>
      </c>
      <c r="F11">
        <v>1</v>
      </c>
      <c r="G11">
        <v>1</v>
      </c>
      <c r="H11">
        <v>1</v>
      </c>
      <c r="I11" t="s">
        <v>493</v>
      </c>
      <c r="J11" t="s">
        <v>3</v>
      </c>
      <c r="K11" t="s">
        <v>494</v>
      </c>
      <c r="L11">
        <v>1191</v>
      </c>
      <c r="N11">
        <v>1013</v>
      </c>
      <c r="O11" t="s">
        <v>475</v>
      </c>
      <c r="P11" t="s">
        <v>475</v>
      </c>
      <c r="Q11">
        <v>1</v>
      </c>
      <c r="W11">
        <v>0</v>
      </c>
      <c r="X11">
        <v>-267883188</v>
      </c>
      <c r="Y11">
        <f t="shared" si="0"/>
        <v>88.5</v>
      </c>
      <c r="AA11">
        <v>0</v>
      </c>
      <c r="AB11">
        <v>0</v>
      </c>
      <c r="AC11">
        <v>0</v>
      </c>
      <c r="AD11">
        <v>392.25</v>
      </c>
      <c r="AE11">
        <v>0</v>
      </c>
      <c r="AF11">
        <v>0</v>
      </c>
      <c r="AG11">
        <v>0</v>
      </c>
      <c r="AH11">
        <v>392.25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88.5</v>
      </c>
      <c r="AU11" t="s">
        <v>3</v>
      </c>
      <c r="AV11">
        <v>1</v>
      </c>
      <c r="AW11">
        <v>2</v>
      </c>
      <c r="AX11">
        <v>68160495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34714.125</v>
      </c>
      <c r="BN11">
        <v>88.5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34714.125</v>
      </c>
      <c r="BU11">
        <v>88.5</v>
      </c>
      <c r="BV11">
        <v>0</v>
      </c>
      <c r="BW11">
        <v>1</v>
      </c>
      <c r="CU11">
        <f>ROUND(AT11*Source!I32*AH11*AL11,2)</f>
        <v>17079.349999999999</v>
      </c>
      <c r="CV11">
        <f>ROUND(Y11*Source!I32,7)</f>
        <v>43.542000000000002</v>
      </c>
      <c r="CW11">
        <v>0</v>
      </c>
      <c r="CX11">
        <f>ROUND(Y11*Source!I32,7)</f>
        <v>43.542000000000002</v>
      </c>
      <c r="CY11">
        <f>AD11</f>
        <v>392.25</v>
      </c>
      <c r="CZ11">
        <f>AH11</f>
        <v>392.25</v>
      </c>
      <c r="DA11">
        <f>AL11</f>
        <v>1</v>
      </c>
      <c r="DB11">
        <f t="shared" si="1"/>
        <v>34714.129999999997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17079.349999999999</v>
      </c>
      <c r="DJ11">
        <f>DI11</f>
        <v>17079.349999999999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ROW(Source!A33)</f>
        <v>33</v>
      </c>
      <c r="B12">
        <v>68160465</v>
      </c>
      <c r="C12">
        <v>68157892</v>
      </c>
      <c r="D12">
        <v>63497381</v>
      </c>
      <c r="E12">
        <v>114</v>
      </c>
      <c r="F12">
        <v>1</v>
      </c>
      <c r="G12">
        <v>1</v>
      </c>
      <c r="H12">
        <v>1</v>
      </c>
      <c r="I12" t="s">
        <v>473</v>
      </c>
      <c r="J12" t="s">
        <v>3</v>
      </c>
      <c r="K12" t="s">
        <v>474</v>
      </c>
      <c r="L12">
        <v>1191</v>
      </c>
      <c r="N12">
        <v>1013</v>
      </c>
      <c r="O12" t="s">
        <v>475</v>
      </c>
      <c r="P12" t="s">
        <v>475</v>
      </c>
      <c r="Q12">
        <v>1</v>
      </c>
      <c r="W12">
        <v>0</v>
      </c>
      <c r="X12">
        <v>-1417349443</v>
      </c>
      <c r="Y12">
        <f t="shared" si="0"/>
        <v>0.84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2</v>
      </c>
      <c r="AW12">
        <v>2</v>
      </c>
      <c r="AX12">
        <v>68160496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0.254436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ROW(Source!A33)</f>
        <v>33</v>
      </c>
      <c r="B13">
        <v>68160465</v>
      </c>
      <c r="C13">
        <v>68157892</v>
      </c>
      <c r="D13">
        <v>63621400</v>
      </c>
      <c r="E13">
        <v>1</v>
      </c>
      <c r="F13">
        <v>1</v>
      </c>
      <c r="G13">
        <v>1</v>
      </c>
      <c r="H13">
        <v>2</v>
      </c>
      <c r="I13" t="s">
        <v>483</v>
      </c>
      <c r="J13" t="s">
        <v>484</v>
      </c>
      <c r="K13" t="s">
        <v>485</v>
      </c>
      <c r="L13">
        <v>1368</v>
      </c>
      <c r="N13">
        <v>1011</v>
      </c>
      <c r="O13" t="s">
        <v>479</v>
      </c>
      <c r="P13" t="s">
        <v>479</v>
      </c>
      <c r="Q13">
        <v>1</v>
      </c>
      <c r="W13">
        <v>0</v>
      </c>
      <c r="X13">
        <v>-1290093107</v>
      </c>
      <c r="Y13">
        <f t="shared" si="0"/>
        <v>0.5</v>
      </c>
      <c r="AA13">
        <v>0</v>
      </c>
      <c r="AB13">
        <v>1198.18</v>
      </c>
      <c r="AC13">
        <v>675.65</v>
      </c>
      <c r="AD13">
        <v>0</v>
      </c>
      <c r="AE13">
        <v>0</v>
      </c>
      <c r="AF13">
        <v>887.54</v>
      </c>
      <c r="AG13">
        <v>675.65</v>
      </c>
      <c r="AH13">
        <v>0</v>
      </c>
      <c r="AI13">
        <v>1</v>
      </c>
      <c r="AJ13">
        <v>1.35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0.5</v>
      </c>
      <c r="AU13" t="s">
        <v>3</v>
      </c>
      <c r="AV13">
        <v>1</v>
      </c>
      <c r="AW13">
        <v>2</v>
      </c>
      <c r="AX13">
        <v>68160497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443.77</v>
      </c>
      <c r="BL13">
        <v>337.82499999999999</v>
      </c>
      <c r="BM13">
        <v>0</v>
      </c>
      <c r="BN13">
        <v>0</v>
      </c>
      <c r="BO13">
        <v>0.5</v>
      </c>
      <c r="BP13">
        <v>1</v>
      </c>
      <c r="BQ13">
        <v>0</v>
      </c>
      <c r="BR13">
        <v>443.77</v>
      </c>
      <c r="BS13">
        <v>337.82499999999999</v>
      </c>
      <c r="BT13">
        <v>0</v>
      </c>
      <c r="BU13">
        <v>0</v>
      </c>
      <c r="BV13">
        <v>0.5</v>
      </c>
      <c r="BW13">
        <v>1</v>
      </c>
      <c r="CV13">
        <v>0</v>
      </c>
      <c r="CW13">
        <f>ROUND(Y13*Source!I33*DO13,7)</f>
        <v>0.15145</v>
      </c>
      <c r="CX13">
        <f>ROUND(Y13*Source!I33,7)</f>
        <v>0.15145</v>
      </c>
      <c r="CY13">
        <f>AB13</f>
        <v>1198.18</v>
      </c>
      <c r="CZ13">
        <f>AF13</f>
        <v>887.54</v>
      </c>
      <c r="DA13">
        <f>AJ13</f>
        <v>1.35</v>
      </c>
      <c r="DB13">
        <f t="shared" si="1"/>
        <v>443.77</v>
      </c>
      <c r="DC13">
        <f t="shared" si="2"/>
        <v>337.83</v>
      </c>
      <c r="DD13" t="s">
        <v>3</v>
      </c>
      <c r="DE13" t="s">
        <v>3</v>
      </c>
      <c r="DF13">
        <f t="shared" si="3"/>
        <v>0</v>
      </c>
      <c r="DG13">
        <f>ROUND(ROUND(AF13*AJ13,2)*CX13,2)</f>
        <v>181.46</v>
      </c>
      <c r="DH13">
        <f t="shared" si="4"/>
        <v>102.33</v>
      </c>
      <c r="DI13">
        <f t="shared" si="5"/>
        <v>0</v>
      </c>
      <c r="DJ13">
        <f>DG13+DH13</f>
        <v>283.79000000000002</v>
      </c>
      <c r="DK13">
        <v>0</v>
      </c>
      <c r="DL13" t="s">
        <v>480</v>
      </c>
      <c r="DM13">
        <v>6</v>
      </c>
      <c r="DN13" t="s">
        <v>475</v>
      </c>
      <c r="DO13">
        <v>1</v>
      </c>
    </row>
    <row r="14" spans="1:119">
      <c r="A14">
        <f>ROW(Source!A33)</f>
        <v>33</v>
      </c>
      <c r="B14">
        <v>68160465</v>
      </c>
      <c r="C14">
        <v>68157892</v>
      </c>
      <c r="D14">
        <v>63621411</v>
      </c>
      <c r="E14">
        <v>1</v>
      </c>
      <c r="F14">
        <v>1</v>
      </c>
      <c r="G14">
        <v>1</v>
      </c>
      <c r="H14">
        <v>2</v>
      </c>
      <c r="I14" t="s">
        <v>495</v>
      </c>
      <c r="J14" t="s">
        <v>496</v>
      </c>
      <c r="K14" t="s">
        <v>497</v>
      </c>
      <c r="L14">
        <v>1368</v>
      </c>
      <c r="N14">
        <v>1011</v>
      </c>
      <c r="O14" t="s">
        <v>479</v>
      </c>
      <c r="P14" t="s">
        <v>479</v>
      </c>
      <c r="Q14">
        <v>1</v>
      </c>
      <c r="W14">
        <v>0</v>
      </c>
      <c r="X14">
        <v>-888233505</v>
      </c>
      <c r="Y14">
        <f t="shared" si="0"/>
        <v>0.34</v>
      </c>
      <c r="AA14">
        <v>0</v>
      </c>
      <c r="AB14">
        <v>2551.56</v>
      </c>
      <c r="AC14">
        <v>675.65</v>
      </c>
      <c r="AD14">
        <v>0</v>
      </c>
      <c r="AE14">
        <v>0</v>
      </c>
      <c r="AF14">
        <v>1933</v>
      </c>
      <c r="AG14">
        <v>675.65</v>
      </c>
      <c r="AH14">
        <v>0</v>
      </c>
      <c r="AI14">
        <v>1</v>
      </c>
      <c r="AJ14">
        <v>1.32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0.34</v>
      </c>
      <c r="AU14" t="s">
        <v>3</v>
      </c>
      <c r="AV14">
        <v>1</v>
      </c>
      <c r="AW14">
        <v>2</v>
      </c>
      <c r="AX14">
        <v>68160498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657.22</v>
      </c>
      <c r="BL14">
        <v>229.721</v>
      </c>
      <c r="BM14">
        <v>0</v>
      </c>
      <c r="BN14">
        <v>0</v>
      </c>
      <c r="BO14">
        <v>0.34</v>
      </c>
      <c r="BP14">
        <v>1</v>
      </c>
      <c r="BQ14">
        <v>0</v>
      </c>
      <c r="BR14">
        <v>657.22</v>
      </c>
      <c r="BS14">
        <v>229.721</v>
      </c>
      <c r="BT14">
        <v>0</v>
      </c>
      <c r="BU14">
        <v>0</v>
      </c>
      <c r="BV14">
        <v>0.34</v>
      </c>
      <c r="BW14">
        <v>1</v>
      </c>
      <c r="CV14">
        <v>0</v>
      </c>
      <c r="CW14">
        <f>ROUND(Y14*Source!I33*DO14,7)</f>
        <v>0.10298599999999999</v>
      </c>
      <c r="CX14">
        <f>ROUND(Y14*Source!I33,7)</f>
        <v>0.10298599999999999</v>
      </c>
      <c r="CY14">
        <f>AB14</f>
        <v>2551.56</v>
      </c>
      <c r="CZ14">
        <f>AF14</f>
        <v>1933</v>
      </c>
      <c r="DA14">
        <f>AJ14</f>
        <v>1.32</v>
      </c>
      <c r="DB14">
        <f t="shared" si="1"/>
        <v>657.22</v>
      </c>
      <c r="DC14">
        <f t="shared" si="2"/>
        <v>229.72</v>
      </c>
      <c r="DD14" t="s">
        <v>3</v>
      </c>
      <c r="DE14" t="s">
        <v>3</v>
      </c>
      <c r="DF14">
        <f t="shared" si="3"/>
        <v>0</v>
      </c>
      <c r="DG14">
        <f>ROUND(ROUND(AF14*AJ14,2)*CX14,2)</f>
        <v>262.77</v>
      </c>
      <c r="DH14">
        <f t="shared" si="4"/>
        <v>69.58</v>
      </c>
      <c r="DI14">
        <f t="shared" si="5"/>
        <v>0</v>
      </c>
      <c r="DJ14">
        <f>DG14+DH14</f>
        <v>332.34999999999997</v>
      </c>
      <c r="DK14">
        <v>0</v>
      </c>
      <c r="DL14" t="s">
        <v>480</v>
      </c>
      <c r="DM14">
        <v>6</v>
      </c>
      <c r="DN14" t="s">
        <v>475</v>
      </c>
      <c r="DO14">
        <v>1</v>
      </c>
    </row>
    <row r="15" spans="1:119">
      <c r="A15">
        <f>ROW(Source!A34)</f>
        <v>34</v>
      </c>
      <c r="B15">
        <v>68160465</v>
      </c>
      <c r="C15">
        <v>68157899</v>
      </c>
      <c r="D15">
        <v>63497186</v>
      </c>
      <c r="E15">
        <v>114</v>
      </c>
      <c r="F15">
        <v>1</v>
      </c>
      <c r="G15">
        <v>1</v>
      </c>
      <c r="H15">
        <v>1</v>
      </c>
      <c r="I15" t="s">
        <v>498</v>
      </c>
      <c r="J15" t="s">
        <v>3</v>
      </c>
      <c r="K15" t="s">
        <v>499</v>
      </c>
      <c r="L15">
        <v>1191</v>
      </c>
      <c r="N15">
        <v>1013</v>
      </c>
      <c r="O15" t="s">
        <v>475</v>
      </c>
      <c r="P15" t="s">
        <v>475</v>
      </c>
      <c r="Q15">
        <v>1</v>
      </c>
      <c r="W15">
        <v>0</v>
      </c>
      <c r="X15">
        <v>-1833565283</v>
      </c>
      <c r="Y15">
        <f t="shared" si="0"/>
        <v>100</v>
      </c>
      <c r="AA15">
        <v>0</v>
      </c>
      <c r="AB15">
        <v>0</v>
      </c>
      <c r="AC15">
        <v>0</v>
      </c>
      <c r="AD15">
        <v>446.68</v>
      </c>
      <c r="AE15">
        <v>0</v>
      </c>
      <c r="AF15">
        <v>0</v>
      </c>
      <c r="AG15">
        <v>0</v>
      </c>
      <c r="AH15">
        <v>446.68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100</v>
      </c>
      <c r="AU15" t="s">
        <v>3</v>
      </c>
      <c r="AV15">
        <v>1</v>
      </c>
      <c r="AW15">
        <v>2</v>
      </c>
      <c r="AX15">
        <v>68160499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44668</v>
      </c>
      <c r="BN15">
        <v>100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44668</v>
      </c>
      <c r="BU15">
        <v>100</v>
      </c>
      <c r="BV15">
        <v>0</v>
      </c>
      <c r="BW15">
        <v>1</v>
      </c>
      <c r="CU15">
        <f>ROUND(AT15*Source!I34*AH15*AL15,2)</f>
        <v>8540.52</v>
      </c>
      <c r="CV15">
        <f>ROUND(Y15*Source!I34,7)</f>
        <v>19.12</v>
      </c>
      <c r="CW15">
        <v>0</v>
      </c>
      <c r="CX15">
        <f>ROUND(Y15*Source!I34,7)</f>
        <v>19.12</v>
      </c>
      <c r="CY15">
        <f>AD15</f>
        <v>446.68</v>
      </c>
      <c r="CZ15">
        <f>AH15</f>
        <v>446.68</v>
      </c>
      <c r="DA15">
        <f>AL15</f>
        <v>1</v>
      </c>
      <c r="DB15">
        <f t="shared" si="1"/>
        <v>44668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8540.52</v>
      </c>
      <c r="DJ15">
        <f>DI15</f>
        <v>8540.52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ROW(Source!A35)</f>
        <v>35</v>
      </c>
      <c r="B16">
        <v>68160465</v>
      </c>
      <c r="C16">
        <v>68157902</v>
      </c>
      <c r="D16">
        <v>63497162</v>
      </c>
      <c r="E16">
        <v>114</v>
      </c>
      <c r="F16">
        <v>1</v>
      </c>
      <c r="G16">
        <v>1</v>
      </c>
      <c r="H16">
        <v>1</v>
      </c>
      <c r="I16" t="s">
        <v>500</v>
      </c>
      <c r="J16" t="s">
        <v>3</v>
      </c>
      <c r="K16" t="s">
        <v>501</v>
      </c>
      <c r="L16">
        <v>1191</v>
      </c>
      <c r="N16">
        <v>1013</v>
      </c>
      <c r="O16" t="s">
        <v>475</v>
      </c>
      <c r="P16" t="s">
        <v>475</v>
      </c>
      <c r="Q16">
        <v>1</v>
      </c>
      <c r="W16">
        <v>0</v>
      </c>
      <c r="X16">
        <v>1689191095</v>
      </c>
      <c r="Y16">
        <f t="shared" si="0"/>
        <v>21.6</v>
      </c>
      <c r="AA16">
        <v>0</v>
      </c>
      <c r="AB16">
        <v>0</v>
      </c>
      <c r="AC16">
        <v>0</v>
      </c>
      <c r="AD16">
        <v>420.4</v>
      </c>
      <c r="AE16">
        <v>0</v>
      </c>
      <c r="AF16">
        <v>0</v>
      </c>
      <c r="AG16">
        <v>0</v>
      </c>
      <c r="AH16">
        <v>420.4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21.6</v>
      </c>
      <c r="AU16" t="s">
        <v>3</v>
      </c>
      <c r="AV16">
        <v>1</v>
      </c>
      <c r="AW16">
        <v>2</v>
      </c>
      <c r="AX16">
        <v>68160500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9080.64</v>
      </c>
      <c r="BN16">
        <v>21.6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9080.64</v>
      </c>
      <c r="BU16">
        <v>21.6</v>
      </c>
      <c r="BV16">
        <v>0</v>
      </c>
      <c r="BW16">
        <v>1</v>
      </c>
      <c r="CU16">
        <f>ROUND(AT16*Source!I35*AH16*AL16,2)</f>
        <v>36.32</v>
      </c>
      <c r="CV16">
        <f>ROUND(Y16*Source!I35,7)</f>
        <v>8.6400000000000005E-2</v>
      </c>
      <c r="CW16">
        <v>0</v>
      </c>
      <c r="CX16">
        <f>ROUND(Y16*Source!I35,7)</f>
        <v>8.6400000000000005E-2</v>
      </c>
      <c r="CY16">
        <f>AD16</f>
        <v>420.4</v>
      </c>
      <c r="CZ16">
        <f>AH16</f>
        <v>420.4</v>
      </c>
      <c r="DA16">
        <f>AL16</f>
        <v>1</v>
      </c>
      <c r="DB16">
        <f t="shared" si="1"/>
        <v>9080.64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36.32</v>
      </c>
      <c r="DJ16">
        <f>DI16</f>
        <v>36.32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ROW(Source!A35)</f>
        <v>35</v>
      </c>
      <c r="B17">
        <v>68160465</v>
      </c>
      <c r="C17">
        <v>68157902</v>
      </c>
      <c r="D17">
        <v>63497381</v>
      </c>
      <c r="E17">
        <v>114</v>
      </c>
      <c r="F17">
        <v>1</v>
      </c>
      <c r="G17">
        <v>1</v>
      </c>
      <c r="H17">
        <v>1</v>
      </c>
      <c r="I17" t="s">
        <v>473</v>
      </c>
      <c r="J17" t="s">
        <v>3</v>
      </c>
      <c r="K17" t="s">
        <v>474</v>
      </c>
      <c r="L17">
        <v>1191</v>
      </c>
      <c r="N17">
        <v>1013</v>
      </c>
      <c r="O17" t="s">
        <v>475</v>
      </c>
      <c r="P17" t="s">
        <v>475</v>
      </c>
      <c r="Q17">
        <v>1</v>
      </c>
      <c r="W17">
        <v>0</v>
      </c>
      <c r="X17">
        <v>-1417349443</v>
      </c>
      <c r="Y17">
        <f t="shared" si="0"/>
        <v>20.6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20.6</v>
      </c>
      <c r="AU17" t="s">
        <v>3</v>
      </c>
      <c r="AV17">
        <v>2</v>
      </c>
      <c r="AW17">
        <v>2</v>
      </c>
      <c r="AX17">
        <v>68160501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8.2400000000000001E-2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ROW(Source!A35)</f>
        <v>35</v>
      </c>
      <c r="B18">
        <v>68160465</v>
      </c>
      <c r="C18">
        <v>68157902</v>
      </c>
      <c r="D18">
        <v>63621400</v>
      </c>
      <c r="E18">
        <v>1</v>
      </c>
      <c r="F18">
        <v>1</v>
      </c>
      <c r="G18">
        <v>1</v>
      </c>
      <c r="H18">
        <v>2</v>
      </c>
      <c r="I18" t="s">
        <v>483</v>
      </c>
      <c r="J18" t="s">
        <v>484</v>
      </c>
      <c r="K18" t="s">
        <v>485</v>
      </c>
      <c r="L18">
        <v>1368</v>
      </c>
      <c r="N18">
        <v>1011</v>
      </c>
      <c r="O18" t="s">
        <v>479</v>
      </c>
      <c r="P18" t="s">
        <v>479</v>
      </c>
      <c r="Q18">
        <v>1</v>
      </c>
      <c r="W18">
        <v>0</v>
      </c>
      <c r="X18">
        <v>-1290093107</v>
      </c>
      <c r="Y18">
        <f t="shared" si="0"/>
        <v>2.59</v>
      </c>
      <c r="AA18">
        <v>0</v>
      </c>
      <c r="AB18">
        <v>1198.18</v>
      </c>
      <c r="AC18">
        <v>675.65</v>
      </c>
      <c r="AD18">
        <v>0</v>
      </c>
      <c r="AE18">
        <v>0</v>
      </c>
      <c r="AF18">
        <v>887.54</v>
      </c>
      <c r="AG18">
        <v>675.65</v>
      </c>
      <c r="AH18">
        <v>0</v>
      </c>
      <c r="AI18">
        <v>1</v>
      </c>
      <c r="AJ18">
        <v>1.35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2.59</v>
      </c>
      <c r="AU18" t="s">
        <v>3</v>
      </c>
      <c r="AV18">
        <v>1</v>
      </c>
      <c r="AW18">
        <v>2</v>
      </c>
      <c r="AX18">
        <v>68160502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2298.7285999999999</v>
      </c>
      <c r="BL18">
        <v>1749.9334999999999</v>
      </c>
      <c r="BM18">
        <v>0</v>
      </c>
      <c r="BN18">
        <v>0</v>
      </c>
      <c r="BO18">
        <v>2.59</v>
      </c>
      <c r="BP18">
        <v>1</v>
      </c>
      <c r="BQ18">
        <v>0</v>
      </c>
      <c r="BR18">
        <v>2298.7285999999999</v>
      </c>
      <c r="BS18">
        <v>1749.9334999999999</v>
      </c>
      <c r="BT18">
        <v>0</v>
      </c>
      <c r="BU18">
        <v>0</v>
      </c>
      <c r="BV18">
        <v>2.59</v>
      </c>
      <c r="BW18">
        <v>1</v>
      </c>
      <c r="CV18">
        <v>0</v>
      </c>
      <c r="CW18">
        <f>ROUND(Y18*Source!I35*DO18,7)</f>
        <v>1.0359999999999999E-2</v>
      </c>
      <c r="CX18">
        <f>ROUND(Y18*Source!I35,7)</f>
        <v>1.0359999999999999E-2</v>
      </c>
      <c r="CY18">
        <f>AB18</f>
        <v>1198.18</v>
      </c>
      <c r="CZ18">
        <f>AF18</f>
        <v>887.54</v>
      </c>
      <c r="DA18">
        <f>AJ18</f>
        <v>1.35</v>
      </c>
      <c r="DB18">
        <f t="shared" si="1"/>
        <v>2298.73</v>
      </c>
      <c r="DC18">
        <f t="shared" si="2"/>
        <v>1749.93</v>
      </c>
      <c r="DD18" t="s">
        <v>3</v>
      </c>
      <c r="DE18" t="s">
        <v>3</v>
      </c>
      <c r="DF18">
        <f t="shared" si="3"/>
        <v>0</v>
      </c>
      <c r="DG18">
        <f>ROUND(ROUND(AF18*AJ18,2)*CX18,2)</f>
        <v>12.41</v>
      </c>
      <c r="DH18">
        <f t="shared" si="4"/>
        <v>7</v>
      </c>
      <c r="DI18">
        <f t="shared" si="5"/>
        <v>0</v>
      </c>
      <c r="DJ18">
        <f>DG18+DH18</f>
        <v>19.41</v>
      </c>
      <c r="DK18">
        <v>0</v>
      </c>
      <c r="DL18" t="s">
        <v>480</v>
      </c>
      <c r="DM18">
        <v>6</v>
      </c>
      <c r="DN18" t="s">
        <v>475</v>
      </c>
      <c r="DO18">
        <v>1</v>
      </c>
    </row>
    <row r="19" spans="1:119">
      <c r="A19">
        <f>ROW(Source!A35)</f>
        <v>35</v>
      </c>
      <c r="B19">
        <v>68160465</v>
      </c>
      <c r="C19">
        <v>68157902</v>
      </c>
      <c r="D19">
        <v>63621411</v>
      </c>
      <c r="E19">
        <v>1</v>
      </c>
      <c r="F19">
        <v>1</v>
      </c>
      <c r="G19">
        <v>1</v>
      </c>
      <c r="H19">
        <v>2</v>
      </c>
      <c r="I19" t="s">
        <v>495</v>
      </c>
      <c r="J19" t="s">
        <v>496</v>
      </c>
      <c r="K19" t="s">
        <v>497</v>
      </c>
      <c r="L19">
        <v>1368</v>
      </c>
      <c r="N19">
        <v>1011</v>
      </c>
      <c r="O19" t="s">
        <v>479</v>
      </c>
      <c r="P19" t="s">
        <v>479</v>
      </c>
      <c r="Q19">
        <v>1</v>
      </c>
      <c r="W19">
        <v>0</v>
      </c>
      <c r="X19">
        <v>-888233505</v>
      </c>
      <c r="Y19">
        <f t="shared" si="0"/>
        <v>2.2999999999999998</v>
      </c>
      <c r="AA19">
        <v>0</v>
      </c>
      <c r="AB19">
        <v>2551.56</v>
      </c>
      <c r="AC19">
        <v>675.65</v>
      </c>
      <c r="AD19">
        <v>0</v>
      </c>
      <c r="AE19">
        <v>0</v>
      </c>
      <c r="AF19">
        <v>1933</v>
      </c>
      <c r="AG19">
        <v>675.65</v>
      </c>
      <c r="AH19">
        <v>0</v>
      </c>
      <c r="AI19">
        <v>1</v>
      </c>
      <c r="AJ19">
        <v>1.32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2.2999999999999998</v>
      </c>
      <c r="AU19" t="s">
        <v>3</v>
      </c>
      <c r="AV19">
        <v>1</v>
      </c>
      <c r="AW19">
        <v>2</v>
      </c>
      <c r="AX19">
        <v>68160503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4445.8999999999996</v>
      </c>
      <c r="BL19">
        <v>1553.9949999999999</v>
      </c>
      <c r="BM19">
        <v>0</v>
      </c>
      <c r="BN19">
        <v>0</v>
      </c>
      <c r="BO19">
        <v>2.2999999999999998</v>
      </c>
      <c r="BP19">
        <v>1</v>
      </c>
      <c r="BQ19">
        <v>0</v>
      </c>
      <c r="BR19">
        <v>4445.8999999999996</v>
      </c>
      <c r="BS19">
        <v>1553.9949999999999</v>
      </c>
      <c r="BT19">
        <v>0</v>
      </c>
      <c r="BU19">
        <v>0</v>
      </c>
      <c r="BV19">
        <v>2.2999999999999998</v>
      </c>
      <c r="BW19">
        <v>1</v>
      </c>
      <c r="CV19">
        <v>0</v>
      </c>
      <c r="CW19">
        <f>ROUND(Y19*Source!I35*DO19,7)</f>
        <v>9.1999999999999998E-3</v>
      </c>
      <c r="CX19">
        <f>ROUND(Y19*Source!I35,7)</f>
        <v>9.1999999999999998E-3</v>
      </c>
      <c r="CY19">
        <f>AB19</f>
        <v>2551.56</v>
      </c>
      <c r="CZ19">
        <f>AF19</f>
        <v>1933</v>
      </c>
      <c r="DA19">
        <f>AJ19</f>
        <v>1.32</v>
      </c>
      <c r="DB19">
        <f t="shared" si="1"/>
        <v>4445.8999999999996</v>
      </c>
      <c r="DC19">
        <f t="shared" si="2"/>
        <v>1554</v>
      </c>
      <c r="DD19" t="s">
        <v>3</v>
      </c>
      <c r="DE19" t="s">
        <v>3</v>
      </c>
      <c r="DF19">
        <f t="shared" si="3"/>
        <v>0</v>
      </c>
      <c r="DG19">
        <f>ROUND(ROUND(AF19*AJ19,2)*CX19,2)</f>
        <v>23.47</v>
      </c>
      <c r="DH19">
        <f t="shared" si="4"/>
        <v>6.22</v>
      </c>
      <c r="DI19">
        <f t="shared" si="5"/>
        <v>0</v>
      </c>
      <c r="DJ19">
        <f>DG19+DH19</f>
        <v>29.689999999999998</v>
      </c>
      <c r="DK19">
        <v>0</v>
      </c>
      <c r="DL19" t="s">
        <v>480</v>
      </c>
      <c r="DM19">
        <v>6</v>
      </c>
      <c r="DN19" t="s">
        <v>475</v>
      </c>
      <c r="DO19">
        <v>1</v>
      </c>
    </row>
    <row r="20" spans="1:119">
      <c r="A20">
        <f>ROW(Source!A35)</f>
        <v>35</v>
      </c>
      <c r="B20">
        <v>68160465</v>
      </c>
      <c r="C20">
        <v>68157902</v>
      </c>
      <c r="D20">
        <v>63621982</v>
      </c>
      <c r="E20">
        <v>1</v>
      </c>
      <c r="F20">
        <v>1</v>
      </c>
      <c r="G20">
        <v>1</v>
      </c>
      <c r="H20">
        <v>2</v>
      </c>
      <c r="I20" t="s">
        <v>502</v>
      </c>
      <c r="J20" t="s">
        <v>503</v>
      </c>
      <c r="K20" t="s">
        <v>504</v>
      </c>
      <c r="L20">
        <v>1368</v>
      </c>
      <c r="N20">
        <v>1011</v>
      </c>
      <c r="O20" t="s">
        <v>479</v>
      </c>
      <c r="P20" t="s">
        <v>479</v>
      </c>
      <c r="Q20">
        <v>1</v>
      </c>
      <c r="W20">
        <v>0</v>
      </c>
      <c r="X20">
        <v>645920724</v>
      </c>
      <c r="Y20">
        <f t="shared" si="0"/>
        <v>2.46</v>
      </c>
      <c r="AA20">
        <v>0</v>
      </c>
      <c r="AB20">
        <v>1568.18</v>
      </c>
      <c r="AC20">
        <v>578.04999999999995</v>
      </c>
      <c r="AD20">
        <v>0</v>
      </c>
      <c r="AE20">
        <v>0</v>
      </c>
      <c r="AF20">
        <v>1568.18</v>
      </c>
      <c r="AG20">
        <v>578.04999999999995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2.46</v>
      </c>
      <c r="AU20" t="s">
        <v>3</v>
      </c>
      <c r="AV20">
        <v>1</v>
      </c>
      <c r="AW20">
        <v>2</v>
      </c>
      <c r="AX20">
        <v>68160504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3857.7228</v>
      </c>
      <c r="BL20">
        <v>1422.0029999999999</v>
      </c>
      <c r="BM20">
        <v>0</v>
      </c>
      <c r="BN20">
        <v>0</v>
      </c>
      <c r="BO20">
        <v>2.46</v>
      </c>
      <c r="BP20">
        <v>1</v>
      </c>
      <c r="BQ20">
        <v>0</v>
      </c>
      <c r="BR20">
        <v>3857.7228</v>
      </c>
      <c r="BS20">
        <v>1422.0029999999999</v>
      </c>
      <c r="BT20">
        <v>0</v>
      </c>
      <c r="BU20">
        <v>0</v>
      </c>
      <c r="BV20">
        <v>2.46</v>
      </c>
      <c r="BW20">
        <v>1</v>
      </c>
      <c r="CV20">
        <v>0</v>
      </c>
      <c r="CW20">
        <f>ROUND(Y20*Source!I35*DO20,7)</f>
        <v>9.8399999999999998E-3</v>
      </c>
      <c r="CX20">
        <f>ROUND(Y20*Source!I35,7)</f>
        <v>9.8399999999999998E-3</v>
      </c>
      <c r="CY20">
        <f>AB20</f>
        <v>1568.18</v>
      </c>
      <c r="CZ20">
        <f>AF20</f>
        <v>1568.18</v>
      </c>
      <c r="DA20">
        <f>AJ20</f>
        <v>1</v>
      </c>
      <c r="DB20">
        <f t="shared" si="1"/>
        <v>3857.72</v>
      </c>
      <c r="DC20">
        <f t="shared" si="2"/>
        <v>1422</v>
      </c>
      <c r="DD20" t="s">
        <v>3</v>
      </c>
      <c r="DE20" t="s">
        <v>3</v>
      </c>
      <c r="DF20">
        <f t="shared" si="3"/>
        <v>0</v>
      </c>
      <c r="DG20">
        <f>ROUND(ROUND(AF20,2)*CX20,2)</f>
        <v>15.43</v>
      </c>
      <c r="DH20">
        <f t="shared" si="4"/>
        <v>5.69</v>
      </c>
      <c r="DI20">
        <f t="shared" si="5"/>
        <v>0</v>
      </c>
      <c r="DJ20">
        <f>DG20+DH20</f>
        <v>21.12</v>
      </c>
      <c r="DK20">
        <v>1</v>
      </c>
      <c r="DL20" t="s">
        <v>505</v>
      </c>
      <c r="DM20">
        <v>5</v>
      </c>
      <c r="DN20" t="s">
        <v>475</v>
      </c>
      <c r="DO20">
        <v>1</v>
      </c>
    </row>
    <row r="21" spans="1:119">
      <c r="A21">
        <f>ROW(Source!A35)</f>
        <v>35</v>
      </c>
      <c r="B21">
        <v>68160465</v>
      </c>
      <c r="C21">
        <v>68157902</v>
      </c>
      <c r="D21">
        <v>63622184</v>
      </c>
      <c r="E21">
        <v>1</v>
      </c>
      <c r="F21">
        <v>1</v>
      </c>
      <c r="G21">
        <v>1</v>
      </c>
      <c r="H21">
        <v>2</v>
      </c>
      <c r="I21" t="s">
        <v>506</v>
      </c>
      <c r="J21" t="s">
        <v>507</v>
      </c>
      <c r="K21" t="s">
        <v>508</v>
      </c>
      <c r="L21">
        <v>1368</v>
      </c>
      <c r="N21">
        <v>1011</v>
      </c>
      <c r="O21" t="s">
        <v>479</v>
      </c>
      <c r="P21" t="s">
        <v>479</v>
      </c>
      <c r="Q21">
        <v>1</v>
      </c>
      <c r="W21">
        <v>0</v>
      </c>
      <c r="X21">
        <v>1616574136</v>
      </c>
      <c r="Y21">
        <f t="shared" si="0"/>
        <v>12.21</v>
      </c>
      <c r="AA21">
        <v>0</v>
      </c>
      <c r="AB21">
        <v>3085.16</v>
      </c>
      <c r="AC21">
        <v>675.65</v>
      </c>
      <c r="AD21">
        <v>0</v>
      </c>
      <c r="AE21">
        <v>0</v>
      </c>
      <c r="AF21">
        <v>2391.6</v>
      </c>
      <c r="AG21">
        <v>675.65</v>
      </c>
      <c r="AH21">
        <v>0</v>
      </c>
      <c r="AI21">
        <v>1</v>
      </c>
      <c r="AJ21">
        <v>1.29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12.21</v>
      </c>
      <c r="AU21" t="s">
        <v>3</v>
      </c>
      <c r="AV21">
        <v>1</v>
      </c>
      <c r="AW21">
        <v>2</v>
      </c>
      <c r="AX21">
        <v>68160505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29201.436000000002</v>
      </c>
      <c r="BL21">
        <v>8249.6864999999998</v>
      </c>
      <c r="BM21">
        <v>0</v>
      </c>
      <c r="BN21">
        <v>0</v>
      </c>
      <c r="BO21">
        <v>12.21</v>
      </c>
      <c r="BP21">
        <v>1</v>
      </c>
      <c r="BQ21">
        <v>0</v>
      </c>
      <c r="BR21">
        <v>29201.436000000002</v>
      </c>
      <c r="BS21">
        <v>8249.6864999999998</v>
      </c>
      <c r="BT21">
        <v>0</v>
      </c>
      <c r="BU21">
        <v>0</v>
      </c>
      <c r="BV21">
        <v>12.21</v>
      </c>
      <c r="BW21">
        <v>1</v>
      </c>
      <c r="CV21">
        <v>0</v>
      </c>
      <c r="CW21">
        <f>ROUND(Y21*Source!I35*DO21,7)</f>
        <v>4.8840000000000001E-2</v>
      </c>
      <c r="CX21">
        <f>ROUND(Y21*Source!I35,7)</f>
        <v>4.8840000000000001E-2</v>
      </c>
      <c r="CY21">
        <f>AB21</f>
        <v>3085.16</v>
      </c>
      <c r="CZ21">
        <f>AF21</f>
        <v>2391.6</v>
      </c>
      <c r="DA21">
        <f>AJ21</f>
        <v>1.29</v>
      </c>
      <c r="DB21">
        <f t="shared" si="1"/>
        <v>29201.439999999999</v>
      </c>
      <c r="DC21">
        <f t="shared" si="2"/>
        <v>8249.69</v>
      </c>
      <c r="DD21" t="s">
        <v>3</v>
      </c>
      <c r="DE21" t="s">
        <v>3</v>
      </c>
      <c r="DF21">
        <f t="shared" si="3"/>
        <v>0</v>
      </c>
      <c r="DG21">
        <f>ROUND(ROUND(AF21*AJ21,2)*CX21,2)</f>
        <v>150.68</v>
      </c>
      <c r="DH21">
        <f t="shared" si="4"/>
        <v>33</v>
      </c>
      <c r="DI21">
        <f t="shared" si="5"/>
        <v>0</v>
      </c>
      <c r="DJ21">
        <f>DG21+DH21</f>
        <v>183.68</v>
      </c>
      <c r="DK21">
        <v>0</v>
      </c>
      <c r="DL21" t="s">
        <v>480</v>
      </c>
      <c r="DM21">
        <v>6</v>
      </c>
      <c r="DN21" t="s">
        <v>475</v>
      </c>
      <c r="DO21">
        <v>1</v>
      </c>
    </row>
    <row r="22" spans="1:119">
      <c r="A22">
        <f>ROW(Source!A35)</f>
        <v>35</v>
      </c>
      <c r="B22">
        <v>68160465</v>
      </c>
      <c r="C22">
        <v>68157902</v>
      </c>
      <c r="D22">
        <v>63622665</v>
      </c>
      <c r="E22">
        <v>1</v>
      </c>
      <c r="F22">
        <v>1</v>
      </c>
      <c r="G22">
        <v>1</v>
      </c>
      <c r="H22">
        <v>2</v>
      </c>
      <c r="I22" t="s">
        <v>509</v>
      </c>
      <c r="J22" t="s">
        <v>510</v>
      </c>
      <c r="K22" t="s">
        <v>511</v>
      </c>
      <c r="L22">
        <v>1368</v>
      </c>
      <c r="N22">
        <v>1011</v>
      </c>
      <c r="O22" t="s">
        <v>479</v>
      </c>
      <c r="P22" t="s">
        <v>479</v>
      </c>
      <c r="Q22">
        <v>1</v>
      </c>
      <c r="W22">
        <v>0</v>
      </c>
      <c r="X22">
        <v>-1914637077</v>
      </c>
      <c r="Y22">
        <f t="shared" si="0"/>
        <v>1.04</v>
      </c>
      <c r="AA22">
        <v>0</v>
      </c>
      <c r="AB22">
        <v>1293.49</v>
      </c>
      <c r="AC22">
        <v>502.98</v>
      </c>
      <c r="AD22">
        <v>0</v>
      </c>
      <c r="AE22">
        <v>0</v>
      </c>
      <c r="AF22">
        <v>1043.1400000000001</v>
      </c>
      <c r="AG22">
        <v>502.98</v>
      </c>
      <c r="AH22">
        <v>0</v>
      </c>
      <c r="AI22">
        <v>1</v>
      </c>
      <c r="AJ22">
        <v>1.24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1.04</v>
      </c>
      <c r="AU22" t="s">
        <v>3</v>
      </c>
      <c r="AV22">
        <v>1</v>
      </c>
      <c r="AW22">
        <v>2</v>
      </c>
      <c r="AX22">
        <v>68160506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1084.8656000000001</v>
      </c>
      <c r="BL22">
        <v>523.0992</v>
      </c>
      <c r="BM22">
        <v>0</v>
      </c>
      <c r="BN22">
        <v>0</v>
      </c>
      <c r="BO22">
        <v>1.04</v>
      </c>
      <c r="BP22">
        <v>1</v>
      </c>
      <c r="BQ22">
        <v>0</v>
      </c>
      <c r="BR22">
        <v>1084.8656000000001</v>
      </c>
      <c r="BS22">
        <v>523.0992</v>
      </c>
      <c r="BT22">
        <v>0</v>
      </c>
      <c r="BU22">
        <v>0</v>
      </c>
      <c r="BV22">
        <v>1.04</v>
      </c>
      <c r="BW22">
        <v>1</v>
      </c>
      <c r="CV22">
        <v>0</v>
      </c>
      <c r="CW22">
        <f>ROUND(Y22*Source!I35*DO22,7)</f>
        <v>4.1599999999999996E-3</v>
      </c>
      <c r="CX22">
        <f>ROUND(Y22*Source!I35,7)</f>
        <v>4.1599999999999996E-3</v>
      </c>
      <c r="CY22">
        <f>AB22</f>
        <v>1293.49</v>
      </c>
      <c r="CZ22">
        <f>AF22</f>
        <v>1043.1400000000001</v>
      </c>
      <c r="DA22">
        <f>AJ22</f>
        <v>1.24</v>
      </c>
      <c r="DB22">
        <f t="shared" si="1"/>
        <v>1084.8699999999999</v>
      </c>
      <c r="DC22">
        <f t="shared" si="2"/>
        <v>523.1</v>
      </c>
      <c r="DD22" t="s">
        <v>3</v>
      </c>
      <c r="DE22" t="s">
        <v>3</v>
      </c>
      <c r="DF22">
        <f t="shared" si="3"/>
        <v>0</v>
      </c>
      <c r="DG22">
        <f>ROUND(ROUND(AF22*AJ22,2)*CX22,2)</f>
        <v>5.38</v>
      </c>
      <c r="DH22">
        <f t="shared" si="4"/>
        <v>2.09</v>
      </c>
      <c r="DI22">
        <f t="shared" si="5"/>
        <v>0</v>
      </c>
      <c r="DJ22">
        <f>DG22+DH22</f>
        <v>7.47</v>
      </c>
      <c r="DK22">
        <v>0</v>
      </c>
      <c r="DL22" t="s">
        <v>512</v>
      </c>
      <c r="DM22">
        <v>4</v>
      </c>
      <c r="DN22" t="s">
        <v>475</v>
      </c>
      <c r="DO22">
        <v>1</v>
      </c>
    </row>
    <row r="23" spans="1:119">
      <c r="A23">
        <f>ROW(Source!A35)</f>
        <v>35</v>
      </c>
      <c r="B23">
        <v>68160465</v>
      </c>
      <c r="C23">
        <v>68157902</v>
      </c>
      <c r="D23">
        <v>63568904</v>
      </c>
      <c r="E23">
        <v>1</v>
      </c>
      <c r="F23">
        <v>1</v>
      </c>
      <c r="G23">
        <v>1</v>
      </c>
      <c r="H23">
        <v>3</v>
      </c>
      <c r="I23" t="s">
        <v>513</v>
      </c>
      <c r="J23" t="s">
        <v>514</v>
      </c>
      <c r="K23" t="s">
        <v>515</v>
      </c>
      <c r="L23">
        <v>1339</v>
      </c>
      <c r="N23">
        <v>1007</v>
      </c>
      <c r="O23" t="s">
        <v>71</v>
      </c>
      <c r="P23" t="s">
        <v>71</v>
      </c>
      <c r="Q23">
        <v>1</v>
      </c>
      <c r="W23">
        <v>0</v>
      </c>
      <c r="X23">
        <v>-1879317523</v>
      </c>
      <c r="Y23">
        <f t="shared" si="0"/>
        <v>7</v>
      </c>
      <c r="AA23">
        <v>32.85</v>
      </c>
      <c r="AB23">
        <v>0</v>
      </c>
      <c r="AC23">
        <v>0</v>
      </c>
      <c r="AD23">
        <v>0</v>
      </c>
      <c r="AE23">
        <v>35.71</v>
      </c>
      <c r="AF23">
        <v>0</v>
      </c>
      <c r="AG23">
        <v>0</v>
      </c>
      <c r="AH23">
        <v>0</v>
      </c>
      <c r="AI23">
        <v>0.92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</v>
      </c>
      <c r="AU23" t="s">
        <v>3</v>
      </c>
      <c r="AV23">
        <v>0</v>
      </c>
      <c r="AW23">
        <v>2</v>
      </c>
      <c r="AX23">
        <v>68160507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249.97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249.97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ROUND(Y23*Source!I35,7)</f>
        <v>2.8000000000000001E-2</v>
      </c>
      <c r="CY23">
        <f>AA23</f>
        <v>32.85</v>
      </c>
      <c r="CZ23">
        <f>AE23</f>
        <v>35.71</v>
      </c>
      <c r="DA23">
        <f>AI23</f>
        <v>0.92</v>
      </c>
      <c r="DB23">
        <f t="shared" si="1"/>
        <v>249.97</v>
      </c>
      <c r="DC23">
        <f t="shared" si="2"/>
        <v>0</v>
      </c>
      <c r="DD23" t="s">
        <v>3</v>
      </c>
      <c r="DE23" t="s">
        <v>3</v>
      </c>
      <c r="DF23">
        <f>ROUND(ROUND(AE23*AI23,2)*CX23,2)</f>
        <v>0.92</v>
      </c>
      <c r="DG23">
        <f t="shared" ref="DG23:DG28" si="6">ROUND(ROUND(AF23,2)*CX23,2)</f>
        <v>0</v>
      </c>
      <c r="DH23">
        <f t="shared" si="4"/>
        <v>0</v>
      </c>
      <c r="DI23">
        <f t="shared" si="5"/>
        <v>0</v>
      </c>
      <c r="DJ23">
        <f>DF23</f>
        <v>0.92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ROW(Source!A35)</f>
        <v>35</v>
      </c>
      <c r="B24">
        <v>68160465</v>
      </c>
      <c r="C24">
        <v>68157902</v>
      </c>
      <c r="D24">
        <v>63571789</v>
      </c>
      <c r="E24">
        <v>1</v>
      </c>
      <c r="F24">
        <v>1</v>
      </c>
      <c r="G24">
        <v>1</v>
      </c>
      <c r="H24">
        <v>3</v>
      </c>
      <c r="I24" t="s">
        <v>69</v>
      </c>
      <c r="J24" t="s">
        <v>72</v>
      </c>
      <c r="K24" t="s">
        <v>70</v>
      </c>
      <c r="L24">
        <v>1339</v>
      </c>
      <c r="N24">
        <v>1007</v>
      </c>
      <c r="O24" t="s">
        <v>71</v>
      </c>
      <c r="P24" t="s">
        <v>71</v>
      </c>
      <c r="Q24">
        <v>1</v>
      </c>
      <c r="W24">
        <v>0</v>
      </c>
      <c r="X24">
        <v>-779527351</v>
      </c>
      <c r="Y24">
        <f t="shared" si="0"/>
        <v>115</v>
      </c>
      <c r="AA24">
        <v>1474.24</v>
      </c>
      <c r="AB24">
        <v>0</v>
      </c>
      <c r="AC24">
        <v>0</v>
      </c>
      <c r="AD24">
        <v>0</v>
      </c>
      <c r="AE24">
        <v>1535.67</v>
      </c>
      <c r="AF24">
        <v>0</v>
      </c>
      <c r="AG24">
        <v>0</v>
      </c>
      <c r="AH24">
        <v>0</v>
      </c>
      <c r="AI24">
        <v>0.96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115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0.46</v>
      </c>
      <c r="CY24">
        <f>AA24</f>
        <v>1474.24</v>
      </c>
      <c r="CZ24">
        <f>AE24</f>
        <v>1535.67</v>
      </c>
      <c r="DA24">
        <f>AI24</f>
        <v>0.96</v>
      </c>
      <c r="DB24">
        <f t="shared" si="1"/>
        <v>176602.05</v>
      </c>
      <c r="DC24">
        <f t="shared" si="2"/>
        <v>0</v>
      </c>
      <c r="DD24" t="s">
        <v>3</v>
      </c>
      <c r="DE24" t="s">
        <v>3</v>
      </c>
      <c r="DF24">
        <f>ROUND(ROUND(AE24*AI24,2)*CX24,2)</f>
        <v>678.15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678.15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ROW(Source!A37)</f>
        <v>37</v>
      </c>
      <c r="B25">
        <v>68160465</v>
      </c>
      <c r="C25">
        <v>68157922</v>
      </c>
      <c r="D25">
        <v>63497182</v>
      </c>
      <c r="E25">
        <v>114</v>
      </c>
      <c r="F25">
        <v>1</v>
      </c>
      <c r="G25">
        <v>1</v>
      </c>
      <c r="H25">
        <v>1</v>
      </c>
      <c r="I25" t="s">
        <v>516</v>
      </c>
      <c r="J25" t="s">
        <v>3</v>
      </c>
      <c r="K25" t="s">
        <v>517</v>
      </c>
      <c r="L25">
        <v>1191</v>
      </c>
      <c r="N25">
        <v>1013</v>
      </c>
      <c r="O25" t="s">
        <v>475</v>
      </c>
      <c r="P25" t="s">
        <v>475</v>
      </c>
      <c r="Q25">
        <v>1</v>
      </c>
      <c r="W25">
        <v>0</v>
      </c>
      <c r="X25">
        <v>1014935341</v>
      </c>
      <c r="Y25">
        <f t="shared" si="0"/>
        <v>133</v>
      </c>
      <c r="AA25">
        <v>0</v>
      </c>
      <c r="AB25">
        <v>0</v>
      </c>
      <c r="AC25">
        <v>0</v>
      </c>
      <c r="AD25">
        <v>442.92</v>
      </c>
      <c r="AE25">
        <v>0</v>
      </c>
      <c r="AF25">
        <v>0</v>
      </c>
      <c r="AG25">
        <v>0</v>
      </c>
      <c r="AH25">
        <v>442.92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133</v>
      </c>
      <c r="AU25" t="s">
        <v>3</v>
      </c>
      <c r="AV25">
        <v>1</v>
      </c>
      <c r="AW25">
        <v>2</v>
      </c>
      <c r="AX25">
        <v>68160510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58908.36</v>
      </c>
      <c r="BN25">
        <v>133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58908.36</v>
      </c>
      <c r="BU25">
        <v>133</v>
      </c>
      <c r="BV25">
        <v>0</v>
      </c>
      <c r="BW25">
        <v>1</v>
      </c>
      <c r="CU25">
        <f>ROUND(AT25*Source!I37*AH25*AL25,2)</f>
        <v>3475.59</v>
      </c>
      <c r="CV25">
        <f>ROUND(Y25*Source!I37,7)</f>
        <v>7.8470000000000004</v>
      </c>
      <c r="CW25">
        <v>0</v>
      </c>
      <c r="CX25">
        <f>ROUND(Y25*Source!I37,7)</f>
        <v>7.8470000000000004</v>
      </c>
      <c r="CY25">
        <f>AD25</f>
        <v>442.92</v>
      </c>
      <c r="CZ25">
        <f>AH25</f>
        <v>442.92</v>
      </c>
      <c r="DA25">
        <f>AL25</f>
        <v>1</v>
      </c>
      <c r="DB25">
        <f t="shared" si="1"/>
        <v>58908.36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4"/>
        <v>0</v>
      </c>
      <c r="DI25">
        <f t="shared" si="5"/>
        <v>3475.59</v>
      </c>
      <c r="DJ25">
        <f>DI25</f>
        <v>3475.59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ROW(Source!A37)</f>
        <v>37</v>
      </c>
      <c r="B26">
        <v>68160465</v>
      </c>
      <c r="C26">
        <v>68157922</v>
      </c>
      <c r="D26">
        <v>63566713</v>
      </c>
      <c r="E26">
        <v>1</v>
      </c>
      <c r="F26">
        <v>1</v>
      </c>
      <c r="G26">
        <v>1</v>
      </c>
      <c r="H26">
        <v>3</v>
      </c>
      <c r="I26" t="s">
        <v>518</v>
      </c>
      <c r="J26" t="s">
        <v>519</v>
      </c>
      <c r="K26" t="s">
        <v>520</v>
      </c>
      <c r="L26">
        <v>1348</v>
      </c>
      <c r="N26">
        <v>1009</v>
      </c>
      <c r="O26" t="s">
        <v>283</v>
      </c>
      <c r="P26" t="s">
        <v>283</v>
      </c>
      <c r="Q26">
        <v>1000</v>
      </c>
      <c r="W26">
        <v>0</v>
      </c>
      <c r="X26">
        <v>232298733</v>
      </c>
      <c r="Y26">
        <f t="shared" si="0"/>
        <v>8.0000000000000004E-4</v>
      </c>
      <c r="AA26">
        <v>51105.599999999999</v>
      </c>
      <c r="AB26">
        <v>0</v>
      </c>
      <c r="AC26">
        <v>0</v>
      </c>
      <c r="AD26">
        <v>0</v>
      </c>
      <c r="AE26">
        <v>51105.599999999999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8.0000000000000004E-4</v>
      </c>
      <c r="AU26" t="s">
        <v>3</v>
      </c>
      <c r="AV26">
        <v>0</v>
      </c>
      <c r="AW26">
        <v>2</v>
      </c>
      <c r="AX26">
        <v>68160511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40.884480000000003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40.884480000000003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ROUND(Y26*Source!I37,7)</f>
        <v>4.7200000000000002E-5</v>
      </c>
      <c r="CY26">
        <f>AA26</f>
        <v>51105.599999999999</v>
      </c>
      <c r="CZ26">
        <f>AE26</f>
        <v>51105.599999999999</v>
      </c>
      <c r="DA26">
        <f>AI26</f>
        <v>1</v>
      </c>
      <c r="DB26">
        <f t="shared" si="1"/>
        <v>40.880000000000003</v>
      </c>
      <c r="DC26">
        <f t="shared" si="2"/>
        <v>0</v>
      </c>
      <c r="DD26" t="s">
        <v>3</v>
      </c>
      <c r="DE26" t="s">
        <v>3</v>
      </c>
      <c r="DF26">
        <f>ROUND(ROUND(AE26,2)*CX26,2)</f>
        <v>2.41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2.41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ROW(Source!A37)</f>
        <v>37</v>
      </c>
      <c r="B27">
        <v>68160465</v>
      </c>
      <c r="C27">
        <v>68157922</v>
      </c>
      <c r="D27">
        <v>63580245</v>
      </c>
      <c r="E27">
        <v>1</v>
      </c>
      <c r="F27">
        <v>1</v>
      </c>
      <c r="G27">
        <v>1</v>
      </c>
      <c r="H27">
        <v>3</v>
      </c>
      <c r="I27" t="s">
        <v>521</v>
      </c>
      <c r="J27" t="s">
        <v>522</v>
      </c>
      <c r="K27" t="s">
        <v>523</v>
      </c>
      <c r="L27">
        <v>1339</v>
      </c>
      <c r="N27">
        <v>1007</v>
      </c>
      <c r="O27" t="s">
        <v>71</v>
      </c>
      <c r="P27" t="s">
        <v>71</v>
      </c>
      <c r="Q27">
        <v>1</v>
      </c>
      <c r="W27">
        <v>0</v>
      </c>
      <c r="X27">
        <v>1795342157</v>
      </c>
      <c r="Y27">
        <f t="shared" si="0"/>
        <v>0.08</v>
      </c>
      <c r="AA27">
        <v>13157.45</v>
      </c>
      <c r="AB27">
        <v>0</v>
      </c>
      <c r="AC27">
        <v>0</v>
      </c>
      <c r="AD27">
        <v>0</v>
      </c>
      <c r="AE27">
        <v>16655</v>
      </c>
      <c r="AF27">
        <v>0</v>
      </c>
      <c r="AG27">
        <v>0</v>
      </c>
      <c r="AH27">
        <v>0</v>
      </c>
      <c r="AI27">
        <v>0.79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0.08</v>
      </c>
      <c r="AU27" t="s">
        <v>3</v>
      </c>
      <c r="AV27">
        <v>0</v>
      </c>
      <c r="AW27">
        <v>2</v>
      </c>
      <c r="AX27">
        <v>68160512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1332.4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1332.4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ROUND(Y27*Source!I37,7)</f>
        <v>4.7200000000000002E-3</v>
      </c>
      <c r="CY27">
        <f>AA27</f>
        <v>13157.45</v>
      </c>
      <c r="CZ27">
        <f>AE27</f>
        <v>16655</v>
      </c>
      <c r="DA27">
        <f>AI27</f>
        <v>0.79</v>
      </c>
      <c r="DB27">
        <f t="shared" si="1"/>
        <v>1332.4</v>
      </c>
      <c r="DC27">
        <f t="shared" si="2"/>
        <v>0</v>
      </c>
      <c r="DD27" t="s">
        <v>3</v>
      </c>
      <c r="DE27" t="s">
        <v>3</v>
      </c>
      <c r="DF27">
        <f>ROUND(ROUND(AE27*AI27,2)*CX27,2)</f>
        <v>62.1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62.1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ROW(Source!A38)</f>
        <v>38</v>
      </c>
      <c r="B28">
        <v>68160465</v>
      </c>
      <c r="C28">
        <v>68159195</v>
      </c>
      <c r="D28">
        <v>63497208</v>
      </c>
      <c r="E28">
        <v>114</v>
      </c>
      <c r="F28">
        <v>1</v>
      </c>
      <c r="G28">
        <v>1</v>
      </c>
      <c r="H28">
        <v>1</v>
      </c>
      <c r="I28" t="s">
        <v>524</v>
      </c>
      <c r="J28" t="s">
        <v>3</v>
      </c>
      <c r="K28" t="s">
        <v>525</v>
      </c>
      <c r="L28">
        <v>1191</v>
      </c>
      <c r="N28">
        <v>1013</v>
      </c>
      <c r="O28" t="s">
        <v>475</v>
      </c>
      <c r="P28" t="s">
        <v>475</v>
      </c>
      <c r="Q28">
        <v>1</v>
      </c>
      <c r="W28">
        <v>0</v>
      </c>
      <c r="X28">
        <v>-1088579471</v>
      </c>
      <c r="Y28">
        <f t="shared" si="0"/>
        <v>95.38</v>
      </c>
      <c r="AA28">
        <v>0</v>
      </c>
      <c r="AB28">
        <v>0</v>
      </c>
      <c r="AC28">
        <v>0</v>
      </c>
      <c r="AD28">
        <v>497.35</v>
      </c>
      <c r="AE28">
        <v>0</v>
      </c>
      <c r="AF28">
        <v>0</v>
      </c>
      <c r="AG28">
        <v>0</v>
      </c>
      <c r="AH28">
        <v>497.35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95.38</v>
      </c>
      <c r="AU28" t="s">
        <v>3</v>
      </c>
      <c r="AV28">
        <v>1</v>
      </c>
      <c r="AW28">
        <v>2</v>
      </c>
      <c r="AX28">
        <v>68160515</v>
      </c>
      <c r="AY28">
        <v>1</v>
      </c>
      <c r="AZ28">
        <v>0</v>
      </c>
      <c r="BA28">
        <v>29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47437.243000000002</v>
      </c>
      <c r="BN28">
        <v>95.38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47437.243000000002</v>
      </c>
      <c r="BU28">
        <v>95.38</v>
      </c>
      <c r="BV28">
        <v>0</v>
      </c>
      <c r="BW28">
        <v>1</v>
      </c>
      <c r="CU28">
        <f>ROUND(AT28*Source!I38*AH28*AL28,2)</f>
        <v>474.37</v>
      </c>
      <c r="CV28">
        <f>ROUND(Y28*Source!I38,7)</f>
        <v>0.95379999999999998</v>
      </c>
      <c r="CW28">
        <v>0</v>
      </c>
      <c r="CX28">
        <f>ROUND(Y28*Source!I38,7)</f>
        <v>0.95379999999999998</v>
      </c>
      <c r="CY28">
        <f>AD28</f>
        <v>497.35</v>
      </c>
      <c r="CZ28">
        <f>AH28</f>
        <v>497.35</v>
      </c>
      <c r="DA28">
        <f>AL28</f>
        <v>1</v>
      </c>
      <c r="DB28">
        <f t="shared" si="1"/>
        <v>47437.24</v>
      </c>
      <c r="DC28">
        <f t="shared" si="2"/>
        <v>0</v>
      </c>
      <c r="DD28" t="s">
        <v>3</v>
      </c>
      <c r="DE28" t="s">
        <v>3</v>
      </c>
      <c r="DF28">
        <f t="shared" ref="DF28:DF34" si="7">ROUND(ROUND(AE28,2)*CX28,2)</f>
        <v>0</v>
      </c>
      <c r="DG28">
        <f t="shared" si="6"/>
        <v>0</v>
      </c>
      <c r="DH28">
        <f t="shared" si="4"/>
        <v>0</v>
      </c>
      <c r="DI28">
        <f t="shared" si="5"/>
        <v>474.37</v>
      </c>
      <c r="DJ28">
        <f>DI28</f>
        <v>474.37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ROW(Source!A38)</f>
        <v>38</v>
      </c>
      <c r="B29">
        <v>68160465</v>
      </c>
      <c r="C29">
        <v>68159195</v>
      </c>
      <c r="D29">
        <v>63622932</v>
      </c>
      <c r="E29">
        <v>1</v>
      </c>
      <c r="F29">
        <v>1</v>
      </c>
      <c r="G29">
        <v>1</v>
      </c>
      <c r="H29">
        <v>2</v>
      </c>
      <c r="I29" t="s">
        <v>526</v>
      </c>
      <c r="J29" t="s">
        <v>527</v>
      </c>
      <c r="K29" t="s">
        <v>528</v>
      </c>
      <c r="L29">
        <v>1368</v>
      </c>
      <c r="N29">
        <v>1011</v>
      </c>
      <c r="O29" t="s">
        <v>479</v>
      </c>
      <c r="P29" t="s">
        <v>479</v>
      </c>
      <c r="Q29">
        <v>1</v>
      </c>
      <c r="W29">
        <v>0</v>
      </c>
      <c r="X29">
        <v>-266334253</v>
      </c>
      <c r="Y29">
        <f t="shared" si="0"/>
        <v>26.36</v>
      </c>
      <c r="AA29">
        <v>0</v>
      </c>
      <c r="AB29">
        <v>154.68</v>
      </c>
      <c r="AC29">
        <v>0</v>
      </c>
      <c r="AD29">
        <v>0</v>
      </c>
      <c r="AE29">
        <v>0</v>
      </c>
      <c r="AF29">
        <v>115.43</v>
      </c>
      <c r="AG29">
        <v>0</v>
      </c>
      <c r="AH29">
        <v>0</v>
      </c>
      <c r="AI29">
        <v>1</v>
      </c>
      <c r="AJ29">
        <v>1.34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26.36</v>
      </c>
      <c r="AU29" t="s">
        <v>3</v>
      </c>
      <c r="AV29">
        <v>1</v>
      </c>
      <c r="AW29">
        <v>2</v>
      </c>
      <c r="AX29">
        <v>68160516</v>
      </c>
      <c r="AY29">
        <v>1</v>
      </c>
      <c r="AZ29">
        <v>0</v>
      </c>
      <c r="BA29">
        <v>30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3042.7348000000002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3042.7348000000002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ROUND(Y29*Source!I38*DO29,7)</f>
        <v>0</v>
      </c>
      <c r="CX29">
        <f>ROUND(Y29*Source!I38,7)</f>
        <v>0.2636</v>
      </c>
      <c r="CY29">
        <f>AB29</f>
        <v>154.68</v>
      </c>
      <c r="CZ29">
        <f>AF29</f>
        <v>115.43</v>
      </c>
      <c r="DA29">
        <f>AJ29</f>
        <v>1.34</v>
      </c>
      <c r="DB29">
        <f t="shared" si="1"/>
        <v>3042.73</v>
      </c>
      <c r="DC29">
        <f t="shared" si="2"/>
        <v>0</v>
      </c>
      <c r="DD29" t="s">
        <v>3</v>
      </c>
      <c r="DE29" t="s">
        <v>3</v>
      </c>
      <c r="DF29">
        <f t="shared" si="7"/>
        <v>0</v>
      </c>
      <c r="DG29">
        <f>ROUND(ROUND(AF29*AJ29,2)*CX29,2)</f>
        <v>40.770000000000003</v>
      </c>
      <c r="DH29">
        <f t="shared" si="4"/>
        <v>0</v>
      </c>
      <c r="DI29">
        <f t="shared" si="5"/>
        <v>0</v>
      </c>
      <c r="DJ29">
        <f>DG29+DH29</f>
        <v>40.770000000000003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ROW(Source!A38)</f>
        <v>38</v>
      </c>
      <c r="B30">
        <v>68160465</v>
      </c>
      <c r="C30">
        <v>68159195</v>
      </c>
      <c r="D30">
        <v>63623320</v>
      </c>
      <c r="E30">
        <v>1</v>
      </c>
      <c r="F30">
        <v>1</v>
      </c>
      <c r="G30">
        <v>1</v>
      </c>
      <c r="H30">
        <v>2</v>
      </c>
      <c r="I30" t="s">
        <v>529</v>
      </c>
      <c r="J30" t="s">
        <v>530</v>
      </c>
      <c r="K30" t="s">
        <v>531</v>
      </c>
      <c r="L30">
        <v>1368</v>
      </c>
      <c r="N30">
        <v>1011</v>
      </c>
      <c r="O30" t="s">
        <v>479</v>
      </c>
      <c r="P30" t="s">
        <v>479</v>
      </c>
      <c r="Q30">
        <v>1</v>
      </c>
      <c r="W30">
        <v>0</v>
      </c>
      <c r="X30">
        <v>-591012544</v>
      </c>
      <c r="Y30">
        <f t="shared" si="0"/>
        <v>52.71</v>
      </c>
      <c r="AA30">
        <v>0</v>
      </c>
      <c r="AB30">
        <v>3.09</v>
      </c>
      <c r="AC30">
        <v>0</v>
      </c>
      <c r="AD30">
        <v>0</v>
      </c>
      <c r="AE30">
        <v>0</v>
      </c>
      <c r="AF30">
        <v>3.09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52.71</v>
      </c>
      <c r="AU30" t="s">
        <v>3</v>
      </c>
      <c r="AV30">
        <v>1</v>
      </c>
      <c r="AW30">
        <v>2</v>
      </c>
      <c r="AX30">
        <v>68160517</v>
      </c>
      <c r="AY30">
        <v>1</v>
      </c>
      <c r="AZ30">
        <v>0</v>
      </c>
      <c r="BA30">
        <v>31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162.87389999999999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162.87389999999999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ROUND(Y30*Source!I38*DO30,7)</f>
        <v>0</v>
      </c>
      <c r="CX30">
        <f>ROUND(Y30*Source!I38,7)</f>
        <v>0.52710000000000001</v>
      </c>
      <c r="CY30">
        <f>AB30</f>
        <v>3.09</v>
      </c>
      <c r="CZ30">
        <f>AF30</f>
        <v>3.09</v>
      </c>
      <c r="DA30">
        <f>AJ30</f>
        <v>1</v>
      </c>
      <c r="DB30">
        <f t="shared" si="1"/>
        <v>162.87</v>
      </c>
      <c r="DC30">
        <f t="shared" si="2"/>
        <v>0</v>
      </c>
      <c r="DD30" t="s">
        <v>3</v>
      </c>
      <c r="DE30" t="s">
        <v>3</v>
      </c>
      <c r="DF30">
        <f t="shared" si="7"/>
        <v>0</v>
      </c>
      <c r="DG30">
        <f>ROUND(ROUND(AF30,2)*CX30,2)</f>
        <v>1.63</v>
      </c>
      <c r="DH30">
        <f t="shared" si="4"/>
        <v>0</v>
      </c>
      <c r="DI30">
        <f t="shared" si="5"/>
        <v>0</v>
      </c>
      <c r="DJ30">
        <f>DG30+DH30</f>
        <v>1.63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ROW(Source!A39)</f>
        <v>39</v>
      </c>
      <c r="B31">
        <v>68160465</v>
      </c>
      <c r="C31">
        <v>68159199</v>
      </c>
      <c r="D31">
        <v>63497164</v>
      </c>
      <c r="E31">
        <v>114</v>
      </c>
      <c r="F31">
        <v>1</v>
      </c>
      <c r="G31">
        <v>1</v>
      </c>
      <c r="H31">
        <v>1</v>
      </c>
      <c r="I31" t="s">
        <v>532</v>
      </c>
      <c r="J31" t="s">
        <v>3</v>
      </c>
      <c r="K31" t="s">
        <v>533</v>
      </c>
      <c r="L31">
        <v>1191</v>
      </c>
      <c r="N31">
        <v>1013</v>
      </c>
      <c r="O31" t="s">
        <v>475</v>
      </c>
      <c r="P31" t="s">
        <v>475</v>
      </c>
      <c r="Q31">
        <v>1</v>
      </c>
      <c r="W31">
        <v>0</v>
      </c>
      <c r="X31">
        <v>-1483035894</v>
      </c>
      <c r="Y31">
        <f t="shared" si="0"/>
        <v>55.16</v>
      </c>
      <c r="AA31">
        <v>0</v>
      </c>
      <c r="AB31">
        <v>0</v>
      </c>
      <c r="AC31">
        <v>0</v>
      </c>
      <c r="AD31">
        <v>424.16</v>
      </c>
      <c r="AE31">
        <v>0</v>
      </c>
      <c r="AF31">
        <v>0</v>
      </c>
      <c r="AG31">
        <v>0</v>
      </c>
      <c r="AH31">
        <v>424.16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55.16</v>
      </c>
      <c r="AU31" t="s">
        <v>3</v>
      </c>
      <c r="AV31">
        <v>1</v>
      </c>
      <c r="AW31">
        <v>2</v>
      </c>
      <c r="AX31">
        <v>68160518</v>
      </c>
      <c r="AY31">
        <v>1</v>
      </c>
      <c r="AZ31">
        <v>0</v>
      </c>
      <c r="BA31">
        <v>32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23396.6656</v>
      </c>
      <c r="BN31">
        <v>55.16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23396.6656</v>
      </c>
      <c r="BU31">
        <v>55.16</v>
      </c>
      <c r="BV31">
        <v>0</v>
      </c>
      <c r="BW31">
        <v>1</v>
      </c>
      <c r="CU31">
        <f>ROUND(AT31*Source!I39*AH31*AL31,2)</f>
        <v>233.97</v>
      </c>
      <c r="CV31">
        <f>ROUND(Y31*Source!I39,7)</f>
        <v>0.55159999999999998</v>
      </c>
      <c r="CW31">
        <v>0</v>
      </c>
      <c r="CX31">
        <f>ROUND(Y31*Source!I39,7)</f>
        <v>0.55159999999999998</v>
      </c>
      <c r="CY31">
        <f>AD31</f>
        <v>424.16</v>
      </c>
      <c r="CZ31">
        <f>AH31</f>
        <v>424.16</v>
      </c>
      <c r="DA31">
        <f>AL31</f>
        <v>1</v>
      </c>
      <c r="DB31">
        <f t="shared" si="1"/>
        <v>23396.67</v>
      </c>
      <c r="DC31">
        <f t="shared" si="2"/>
        <v>0</v>
      </c>
      <c r="DD31" t="s">
        <v>3</v>
      </c>
      <c r="DE31" t="s">
        <v>3</v>
      </c>
      <c r="DF31">
        <f t="shared" si="7"/>
        <v>0</v>
      </c>
      <c r="DG31">
        <f>ROUND(ROUND(AF31,2)*CX31,2)</f>
        <v>0</v>
      </c>
      <c r="DH31">
        <f t="shared" si="4"/>
        <v>0</v>
      </c>
      <c r="DI31">
        <f t="shared" si="5"/>
        <v>233.97</v>
      </c>
      <c r="DJ31">
        <f>DI31</f>
        <v>233.97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ROW(Source!A39)</f>
        <v>39</v>
      </c>
      <c r="B32">
        <v>68160465</v>
      </c>
      <c r="C32">
        <v>68159199</v>
      </c>
      <c r="D32">
        <v>63497381</v>
      </c>
      <c r="E32">
        <v>114</v>
      </c>
      <c r="F32">
        <v>1</v>
      </c>
      <c r="G32">
        <v>1</v>
      </c>
      <c r="H32">
        <v>1</v>
      </c>
      <c r="I32" t="s">
        <v>473</v>
      </c>
      <c r="J32" t="s">
        <v>3</v>
      </c>
      <c r="K32" t="s">
        <v>474</v>
      </c>
      <c r="L32">
        <v>1191</v>
      </c>
      <c r="N32">
        <v>1013</v>
      </c>
      <c r="O32" t="s">
        <v>475</v>
      </c>
      <c r="P32" t="s">
        <v>475</v>
      </c>
      <c r="Q32">
        <v>1</v>
      </c>
      <c r="W32">
        <v>0</v>
      </c>
      <c r="X32">
        <v>-1417349443</v>
      </c>
      <c r="Y32">
        <f t="shared" si="0"/>
        <v>0.24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0.24</v>
      </c>
      <c r="AU32" t="s">
        <v>3</v>
      </c>
      <c r="AV32">
        <v>2</v>
      </c>
      <c r="AW32">
        <v>2</v>
      </c>
      <c r="AX32">
        <v>68160519</v>
      </c>
      <c r="AY32">
        <v>1</v>
      </c>
      <c r="AZ32">
        <v>0</v>
      </c>
      <c r="BA32">
        <v>33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2.3999999999999998E-3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7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ROW(Source!A39)</f>
        <v>39</v>
      </c>
      <c r="B33">
        <v>68160465</v>
      </c>
      <c r="C33">
        <v>68159199</v>
      </c>
      <c r="D33">
        <v>63621965</v>
      </c>
      <c r="E33">
        <v>1</v>
      </c>
      <c r="F33">
        <v>1</v>
      </c>
      <c r="G33">
        <v>1</v>
      </c>
      <c r="H33">
        <v>2</v>
      </c>
      <c r="I33" t="s">
        <v>534</v>
      </c>
      <c r="J33" t="s">
        <v>535</v>
      </c>
      <c r="K33" t="s">
        <v>536</v>
      </c>
      <c r="L33">
        <v>1368</v>
      </c>
      <c r="N33">
        <v>1011</v>
      </c>
      <c r="O33" t="s">
        <v>479</v>
      </c>
      <c r="P33" t="s">
        <v>479</v>
      </c>
      <c r="Q33">
        <v>1</v>
      </c>
      <c r="W33">
        <v>0</v>
      </c>
      <c r="X33">
        <v>-651536190</v>
      </c>
      <c r="Y33">
        <f t="shared" si="0"/>
        <v>0.44</v>
      </c>
      <c r="AA33">
        <v>0</v>
      </c>
      <c r="AB33">
        <v>9.33</v>
      </c>
      <c r="AC33">
        <v>0</v>
      </c>
      <c r="AD33">
        <v>0</v>
      </c>
      <c r="AE33">
        <v>0</v>
      </c>
      <c r="AF33">
        <v>6.62</v>
      </c>
      <c r="AG33">
        <v>0</v>
      </c>
      <c r="AH33">
        <v>0</v>
      </c>
      <c r="AI33">
        <v>1</v>
      </c>
      <c r="AJ33">
        <v>1.41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0.44</v>
      </c>
      <c r="AU33" t="s">
        <v>3</v>
      </c>
      <c r="AV33">
        <v>1</v>
      </c>
      <c r="AW33">
        <v>2</v>
      </c>
      <c r="AX33">
        <v>68160520</v>
      </c>
      <c r="AY33">
        <v>1</v>
      </c>
      <c r="AZ33">
        <v>0</v>
      </c>
      <c r="BA33">
        <v>34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2.9128000000000003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2.9128000000000003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ROUND(Y33*Source!I39*DO33,7)</f>
        <v>0</v>
      </c>
      <c r="CX33">
        <f>ROUND(Y33*Source!I39,7)</f>
        <v>4.4000000000000003E-3</v>
      </c>
      <c r="CY33">
        <f>AB33</f>
        <v>9.33</v>
      </c>
      <c r="CZ33">
        <f>AF33</f>
        <v>6.62</v>
      </c>
      <c r="DA33">
        <f>AJ33</f>
        <v>1.41</v>
      </c>
      <c r="DB33">
        <f t="shared" si="1"/>
        <v>2.91</v>
      </c>
      <c r="DC33">
        <f t="shared" si="2"/>
        <v>0</v>
      </c>
      <c r="DD33" t="s">
        <v>3</v>
      </c>
      <c r="DE33" t="s">
        <v>3</v>
      </c>
      <c r="DF33">
        <f t="shared" si="7"/>
        <v>0</v>
      </c>
      <c r="DG33">
        <f>ROUND(ROUND(AF33*AJ33,2)*CX33,2)</f>
        <v>0.04</v>
      </c>
      <c r="DH33">
        <f t="shared" si="4"/>
        <v>0</v>
      </c>
      <c r="DI33">
        <f t="shared" si="5"/>
        <v>0</v>
      </c>
      <c r="DJ33">
        <f>DG33+DH33</f>
        <v>0.04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ROW(Source!A39)</f>
        <v>39</v>
      </c>
      <c r="B34">
        <v>68160465</v>
      </c>
      <c r="C34">
        <v>68159199</v>
      </c>
      <c r="D34">
        <v>63622717</v>
      </c>
      <c r="E34">
        <v>1</v>
      </c>
      <c r="F34">
        <v>1</v>
      </c>
      <c r="G34">
        <v>1</v>
      </c>
      <c r="H34">
        <v>2</v>
      </c>
      <c r="I34" t="s">
        <v>537</v>
      </c>
      <c r="J34" t="s">
        <v>538</v>
      </c>
      <c r="K34" t="s">
        <v>539</v>
      </c>
      <c r="L34">
        <v>1368</v>
      </c>
      <c r="N34">
        <v>1011</v>
      </c>
      <c r="O34" t="s">
        <v>479</v>
      </c>
      <c r="P34" t="s">
        <v>479</v>
      </c>
      <c r="Q34">
        <v>1</v>
      </c>
      <c r="W34">
        <v>0</v>
      </c>
      <c r="X34">
        <v>-1152394969</v>
      </c>
      <c r="Y34">
        <f t="shared" si="0"/>
        <v>0.24</v>
      </c>
      <c r="AA34">
        <v>0</v>
      </c>
      <c r="AB34">
        <v>605.36</v>
      </c>
      <c r="AC34">
        <v>502.98</v>
      </c>
      <c r="AD34">
        <v>0</v>
      </c>
      <c r="AE34">
        <v>0</v>
      </c>
      <c r="AF34">
        <v>605.36</v>
      </c>
      <c r="AG34">
        <v>502.98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0.24</v>
      </c>
      <c r="AU34" t="s">
        <v>3</v>
      </c>
      <c r="AV34">
        <v>1</v>
      </c>
      <c r="AW34">
        <v>2</v>
      </c>
      <c r="AX34">
        <v>68160521</v>
      </c>
      <c r="AY34">
        <v>1</v>
      </c>
      <c r="AZ34">
        <v>0</v>
      </c>
      <c r="BA34">
        <v>35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145.28639999999999</v>
      </c>
      <c r="BL34">
        <v>120.7152</v>
      </c>
      <c r="BM34">
        <v>0</v>
      </c>
      <c r="BN34">
        <v>0</v>
      </c>
      <c r="BO34">
        <v>0.24</v>
      </c>
      <c r="BP34">
        <v>1</v>
      </c>
      <c r="BQ34">
        <v>0</v>
      </c>
      <c r="BR34">
        <v>145.28639999999999</v>
      </c>
      <c r="BS34">
        <v>120.7152</v>
      </c>
      <c r="BT34">
        <v>0</v>
      </c>
      <c r="BU34">
        <v>0</v>
      </c>
      <c r="BV34">
        <v>0.24</v>
      </c>
      <c r="BW34">
        <v>1</v>
      </c>
      <c r="CV34">
        <v>0</v>
      </c>
      <c r="CW34">
        <f>ROUND(Y34*Source!I39*DO34,7)</f>
        <v>2.3999999999999998E-3</v>
      </c>
      <c r="CX34">
        <f>ROUND(Y34*Source!I39,7)</f>
        <v>2.3999999999999998E-3</v>
      </c>
      <c r="CY34">
        <f>AB34</f>
        <v>605.36</v>
      </c>
      <c r="CZ34">
        <f>AF34</f>
        <v>605.36</v>
      </c>
      <c r="DA34">
        <f>AJ34</f>
        <v>1</v>
      </c>
      <c r="DB34">
        <f t="shared" si="1"/>
        <v>145.29</v>
      </c>
      <c r="DC34">
        <f t="shared" si="2"/>
        <v>120.72</v>
      </c>
      <c r="DD34" t="s">
        <v>3</v>
      </c>
      <c r="DE34" t="s">
        <v>3</v>
      </c>
      <c r="DF34">
        <f t="shared" si="7"/>
        <v>0</v>
      </c>
      <c r="DG34">
        <f t="shared" ref="DG34:DG64" si="8">ROUND(ROUND(AF34,2)*CX34,2)</f>
        <v>1.45</v>
      </c>
      <c r="DH34">
        <f t="shared" si="4"/>
        <v>1.21</v>
      </c>
      <c r="DI34">
        <f t="shared" si="5"/>
        <v>0</v>
      </c>
      <c r="DJ34">
        <f>DG34+DH34</f>
        <v>2.66</v>
      </c>
      <c r="DK34">
        <v>1</v>
      </c>
      <c r="DL34" t="s">
        <v>512</v>
      </c>
      <c r="DM34">
        <v>4</v>
      </c>
      <c r="DN34" t="s">
        <v>475</v>
      </c>
      <c r="DO34">
        <v>1</v>
      </c>
    </row>
    <row r="35" spans="1:119">
      <c r="A35">
        <f>ROW(Source!A39)</f>
        <v>39</v>
      </c>
      <c r="B35">
        <v>68160465</v>
      </c>
      <c r="C35">
        <v>68159199</v>
      </c>
      <c r="D35">
        <v>63568904</v>
      </c>
      <c r="E35">
        <v>1</v>
      </c>
      <c r="F35">
        <v>1</v>
      </c>
      <c r="G35">
        <v>1</v>
      </c>
      <c r="H35">
        <v>3</v>
      </c>
      <c r="I35" t="s">
        <v>513</v>
      </c>
      <c r="J35" t="s">
        <v>514</v>
      </c>
      <c r="K35" t="s">
        <v>515</v>
      </c>
      <c r="L35">
        <v>1339</v>
      </c>
      <c r="N35">
        <v>1007</v>
      </c>
      <c r="O35" t="s">
        <v>71</v>
      </c>
      <c r="P35" t="s">
        <v>71</v>
      </c>
      <c r="Q35">
        <v>1</v>
      </c>
      <c r="W35">
        <v>0</v>
      </c>
      <c r="X35">
        <v>-1879317523</v>
      </c>
      <c r="Y35">
        <f t="shared" si="0"/>
        <v>3.2000000000000002E-3</v>
      </c>
      <c r="AA35">
        <v>32.85</v>
      </c>
      <c r="AB35">
        <v>0</v>
      </c>
      <c r="AC35">
        <v>0</v>
      </c>
      <c r="AD35">
        <v>0</v>
      </c>
      <c r="AE35">
        <v>35.71</v>
      </c>
      <c r="AF35">
        <v>0</v>
      </c>
      <c r="AG35">
        <v>0</v>
      </c>
      <c r="AH35">
        <v>0</v>
      </c>
      <c r="AI35">
        <v>0.92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3.2000000000000002E-3</v>
      </c>
      <c r="AU35" t="s">
        <v>3</v>
      </c>
      <c r="AV35">
        <v>0</v>
      </c>
      <c r="AW35">
        <v>2</v>
      </c>
      <c r="AX35">
        <v>68160522</v>
      </c>
      <c r="AY35">
        <v>1</v>
      </c>
      <c r="AZ35">
        <v>0</v>
      </c>
      <c r="BA35">
        <v>36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0.11427200000000001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0.11427200000000001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ROUND(Y35*Source!I39,7)</f>
        <v>3.1999999999999999E-5</v>
      </c>
      <c r="CY35">
        <f t="shared" ref="CY35:CY41" si="9">AA35</f>
        <v>32.85</v>
      </c>
      <c r="CZ35">
        <f t="shared" ref="CZ35:CZ41" si="10">AE35</f>
        <v>35.71</v>
      </c>
      <c r="DA35">
        <f t="shared" ref="DA35:DA41" si="11">AI35</f>
        <v>0.92</v>
      </c>
      <c r="DB35">
        <f t="shared" si="1"/>
        <v>0.11</v>
      </c>
      <c r="DC35">
        <f t="shared" si="2"/>
        <v>0</v>
      </c>
      <c r="DD35" t="s">
        <v>3</v>
      </c>
      <c r="DE35" t="s">
        <v>3</v>
      </c>
      <c r="DF35">
        <f t="shared" ref="DF35:DF41" si="12">ROUND(ROUND(AE35*AI35,2)*CX35,2)</f>
        <v>0</v>
      </c>
      <c r="DG35">
        <f t="shared" si="8"/>
        <v>0</v>
      </c>
      <c r="DH35">
        <f t="shared" si="4"/>
        <v>0</v>
      </c>
      <c r="DI35">
        <f t="shared" si="5"/>
        <v>0</v>
      </c>
      <c r="DJ35">
        <f t="shared" ref="DJ35:DJ41" si="13"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ROW(Source!A39)</f>
        <v>39</v>
      </c>
      <c r="B36">
        <v>68160465</v>
      </c>
      <c r="C36">
        <v>68159199</v>
      </c>
      <c r="D36">
        <v>63572318</v>
      </c>
      <c r="E36">
        <v>1</v>
      </c>
      <c r="F36">
        <v>1</v>
      </c>
      <c r="G36">
        <v>1</v>
      </c>
      <c r="H36">
        <v>3</v>
      </c>
      <c r="I36" t="s">
        <v>540</v>
      </c>
      <c r="J36" t="s">
        <v>541</v>
      </c>
      <c r="K36" t="s">
        <v>542</v>
      </c>
      <c r="L36">
        <v>1348</v>
      </c>
      <c r="N36">
        <v>1009</v>
      </c>
      <c r="O36" t="s">
        <v>283</v>
      </c>
      <c r="P36" t="s">
        <v>283</v>
      </c>
      <c r="Q36">
        <v>1000</v>
      </c>
      <c r="W36">
        <v>0</v>
      </c>
      <c r="X36">
        <v>285847334</v>
      </c>
      <c r="Y36">
        <f t="shared" si="0"/>
        <v>1.1000000000000001E-3</v>
      </c>
      <c r="AA36">
        <v>7068.57</v>
      </c>
      <c r="AB36">
        <v>0</v>
      </c>
      <c r="AC36">
        <v>0</v>
      </c>
      <c r="AD36">
        <v>0</v>
      </c>
      <c r="AE36">
        <v>5275.05</v>
      </c>
      <c r="AF36">
        <v>0</v>
      </c>
      <c r="AG36">
        <v>0</v>
      </c>
      <c r="AH36">
        <v>0</v>
      </c>
      <c r="AI36">
        <v>1.34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1.1000000000000001E-3</v>
      </c>
      <c r="AU36" t="s">
        <v>3</v>
      </c>
      <c r="AV36">
        <v>0</v>
      </c>
      <c r="AW36">
        <v>2</v>
      </c>
      <c r="AX36">
        <v>68160523</v>
      </c>
      <c r="AY36">
        <v>1</v>
      </c>
      <c r="AZ36">
        <v>0</v>
      </c>
      <c r="BA36">
        <v>37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5.8025550000000008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5.8025550000000008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ROUND(Y36*Source!I39,7)</f>
        <v>1.1E-5</v>
      </c>
      <c r="CY36">
        <f t="shared" si="9"/>
        <v>7068.57</v>
      </c>
      <c r="CZ36">
        <f t="shared" si="10"/>
        <v>5275.05</v>
      </c>
      <c r="DA36">
        <f t="shared" si="11"/>
        <v>1.34</v>
      </c>
      <c r="DB36">
        <f t="shared" si="1"/>
        <v>5.8</v>
      </c>
      <c r="DC36">
        <f t="shared" si="2"/>
        <v>0</v>
      </c>
      <c r="DD36" t="s">
        <v>3</v>
      </c>
      <c r="DE36" t="s">
        <v>3</v>
      </c>
      <c r="DF36">
        <f t="shared" si="12"/>
        <v>0.08</v>
      </c>
      <c r="DG36">
        <f t="shared" si="8"/>
        <v>0</v>
      </c>
      <c r="DH36">
        <f t="shared" si="4"/>
        <v>0</v>
      </c>
      <c r="DI36">
        <f t="shared" si="5"/>
        <v>0</v>
      </c>
      <c r="DJ36">
        <f t="shared" si="13"/>
        <v>0.08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ROW(Source!A39)</f>
        <v>39</v>
      </c>
      <c r="B37">
        <v>68160465</v>
      </c>
      <c r="C37">
        <v>68159199</v>
      </c>
      <c r="D37">
        <v>63572597</v>
      </c>
      <c r="E37">
        <v>1</v>
      </c>
      <c r="F37">
        <v>1</v>
      </c>
      <c r="G37">
        <v>1</v>
      </c>
      <c r="H37">
        <v>3</v>
      </c>
      <c r="I37" t="s">
        <v>99</v>
      </c>
      <c r="J37" t="s">
        <v>101</v>
      </c>
      <c r="K37" t="s">
        <v>100</v>
      </c>
      <c r="L37">
        <v>1339</v>
      </c>
      <c r="N37">
        <v>1007</v>
      </c>
      <c r="O37" t="s">
        <v>71</v>
      </c>
      <c r="P37" t="s">
        <v>71</v>
      </c>
      <c r="Q37">
        <v>1</v>
      </c>
      <c r="W37">
        <v>0</v>
      </c>
      <c r="X37">
        <v>-524526337</v>
      </c>
      <c r="Y37">
        <f t="shared" si="0"/>
        <v>1.04</v>
      </c>
      <c r="AA37">
        <v>4974.87</v>
      </c>
      <c r="AB37">
        <v>0</v>
      </c>
      <c r="AC37">
        <v>0</v>
      </c>
      <c r="AD37">
        <v>0</v>
      </c>
      <c r="AE37">
        <v>4044.61</v>
      </c>
      <c r="AF37">
        <v>0</v>
      </c>
      <c r="AG37">
        <v>0</v>
      </c>
      <c r="AH37">
        <v>0</v>
      </c>
      <c r="AI37">
        <v>1.23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1.04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1.04E-2</v>
      </c>
      <c r="CY37">
        <f t="shared" si="9"/>
        <v>4974.87</v>
      </c>
      <c r="CZ37">
        <f t="shared" si="10"/>
        <v>4044.61</v>
      </c>
      <c r="DA37">
        <f t="shared" si="11"/>
        <v>1.23</v>
      </c>
      <c r="DB37">
        <f t="shared" si="1"/>
        <v>4206.3900000000003</v>
      </c>
      <c r="DC37">
        <f t="shared" si="2"/>
        <v>0</v>
      </c>
      <c r="DD37" t="s">
        <v>3</v>
      </c>
      <c r="DE37" t="s">
        <v>3</v>
      </c>
      <c r="DF37">
        <f t="shared" si="12"/>
        <v>51.74</v>
      </c>
      <c r="DG37">
        <f t="shared" si="8"/>
        <v>0</v>
      </c>
      <c r="DH37">
        <f t="shared" si="4"/>
        <v>0</v>
      </c>
      <c r="DI37">
        <f t="shared" si="5"/>
        <v>0</v>
      </c>
      <c r="DJ37">
        <f t="shared" si="13"/>
        <v>51.74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ROW(Source!A39)</f>
        <v>39</v>
      </c>
      <c r="B38">
        <v>68160465</v>
      </c>
      <c r="C38">
        <v>68159199</v>
      </c>
      <c r="D38">
        <v>63578046</v>
      </c>
      <c r="E38">
        <v>1</v>
      </c>
      <c r="F38">
        <v>1</v>
      </c>
      <c r="G38">
        <v>1</v>
      </c>
      <c r="H38">
        <v>3</v>
      </c>
      <c r="I38" t="s">
        <v>543</v>
      </c>
      <c r="J38" t="s">
        <v>544</v>
      </c>
      <c r="K38" t="s">
        <v>545</v>
      </c>
      <c r="L38">
        <v>1348</v>
      </c>
      <c r="N38">
        <v>1009</v>
      </c>
      <c r="O38" t="s">
        <v>283</v>
      </c>
      <c r="P38" t="s">
        <v>283</v>
      </c>
      <c r="Q38">
        <v>1000</v>
      </c>
      <c r="W38">
        <v>0</v>
      </c>
      <c r="X38">
        <v>-1026798634</v>
      </c>
      <c r="Y38">
        <f t="shared" si="0"/>
        <v>5.0000000000000001E-4</v>
      </c>
      <c r="AA38">
        <v>85232.51</v>
      </c>
      <c r="AB38">
        <v>0</v>
      </c>
      <c r="AC38">
        <v>0</v>
      </c>
      <c r="AD38">
        <v>0</v>
      </c>
      <c r="AE38">
        <v>88783.86</v>
      </c>
      <c r="AF38">
        <v>0</v>
      </c>
      <c r="AG38">
        <v>0</v>
      </c>
      <c r="AH38">
        <v>0</v>
      </c>
      <c r="AI38">
        <v>0.96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68160525</v>
      </c>
      <c r="AY38">
        <v>1</v>
      </c>
      <c r="AZ38">
        <v>0</v>
      </c>
      <c r="BA38">
        <v>39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44.391930000000002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44.391930000000002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ROUND(Y38*Source!I39,7)</f>
        <v>5.0000000000000004E-6</v>
      </c>
      <c r="CY38">
        <f t="shared" si="9"/>
        <v>85232.51</v>
      </c>
      <c r="CZ38">
        <f t="shared" si="10"/>
        <v>88783.86</v>
      </c>
      <c r="DA38">
        <f t="shared" si="11"/>
        <v>0.96</v>
      </c>
      <c r="DB38">
        <f t="shared" si="1"/>
        <v>44.39</v>
      </c>
      <c r="DC38">
        <f t="shared" si="2"/>
        <v>0</v>
      </c>
      <c r="DD38" t="s">
        <v>3</v>
      </c>
      <c r="DE38" t="s">
        <v>3</v>
      </c>
      <c r="DF38">
        <f t="shared" si="12"/>
        <v>0.43</v>
      </c>
      <c r="DG38">
        <f t="shared" si="8"/>
        <v>0</v>
      </c>
      <c r="DH38">
        <f t="shared" si="4"/>
        <v>0</v>
      </c>
      <c r="DI38">
        <f t="shared" si="5"/>
        <v>0</v>
      </c>
      <c r="DJ38">
        <f t="shared" si="13"/>
        <v>0.43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ROW(Source!A39)</f>
        <v>39</v>
      </c>
      <c r="B39">
        <v>68160465</v>
      </c>
      <c r="C39">
        <v>68159199</v>
      </c>
      <c r="D39">
        <v>63578079</v>
      </c>
      <c r="E39">
        <v>1</v>
      </c>
      <c r="F39">
        <v>1</v>
      </c>
      <c r="G39">
        <v>1</v>
      </c>
      <c r="H39">
        <v>3</v>
      </c>
      <c r="I39" t="s">
        <v>546</v>
      </c>
      <c r="J39" t="s">
        <v>547</v>
      </c>
      <c r="K39" t="s">
        <v>548</v>
      </c>
      <c r="L39">
        <v>1348</v>
      </c>
      <c r="N39">
        <v>1009</v>
      </c>
      <c r="O39" t="s">
        <v>283</v>
      </c>
      <c r="P39" t="s">
        <v>283</v>
      </c>
      <c r="Q39">
        <v>1000</v>
      </c>
      <c r="W39">
        <v>0</v>
      </c>
      <c r="X39">
        <v>652804941</v>
      </c>
      <c r="Y39">
        <f t="shared" si="0"/>
        <v>9.4999999999999998E-3</v>
      </c>
      <c r="AA39">
        <v>57847.87</v>
      </c>
      <c r="AB39">
        <v>0</v>
      </c>
      <c r="AC39">
        <v>0</v>
      </c>
      <c r="AD39">
        <v>0</v>
      </c>
      <c r="AE39">
        <v>60258.2</v>
      </c>
      <c r="AF39">
        <v>0</v>
      </c>
      <c r="AG39">
        <v>0</v>
      </c>
      <c r="AH39">
        <v>0</v>
      </c>
      <c r="AI39">
        <v>0.96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9.4999999999999998E-3</v>
      </c>
      <c r="AU39" t="s">
        <v>3</v>
      </c>
      <c r="AV39">
        <v>0</v>
      </c>
      <c r="AW39">
        <v>2</v>
      </c>
      <c r="AX39">
        <v>68160526</v>
      </c>
      <c r="AY39">
        <v>1</v>
      </c>
      <c r="AZ39">
        <v>0</v>
      </c>
      <c r="BA39">
        <v>40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572.4529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572.4529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ROUND(Y39*Source!I39,7)</f>
        <v>9.5000000000000005E-5</v>
      </c>
      <c r="CY39">
        <f t="shared" si="9"/>
        <v>57847.87</v>
      </c>
      <c r="CZ39">
        <f t="shared" si="10"/>
        <v>60258.2</v>
      </c>
      <c r="DA39">
        <f t="shared" si="11"/>
        <v>0.96</v>
      </c>
      <c r="DB39">
        <f t="shared" si="1"/>
        <v>572.45000000000005</v>
      </c>
      <c r="DC39">
        <f t="shared" si="2"/>
        <v>0</v>
      </c>
      <c r="DD39" t="s">
        <v>3</v>
      </c>
      <c r="DE39" t="s">
        <v>3</v>
      </c>
      <c r="DF39">
        <f t="shared" si="12"/>
        <v>5.5</v>
      </c>
      <c r="DG39">
        <f t="shared" si="8"/>
        <v>0</v>
      </c>
      <c r="DH39">
        <f t="shared" si="4"/>
        <v>0</v>
      </c>
      <c r="DI39">
        <f t="shared" si="5"/>
        <v>0</v>
      </c>
      <c r="DJ39">
        <f t="shared" si="13"/>
        <v>5.5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ROW(Source!A39)</f>
        <v>39</v>
      </c>
      <c r="B40">
        <v>68160465</v>
      </c>
      <c r="C40">
        <v>68159199</v>
      </c>
      <c r="D40">
        <v>63578603</v>
      </c>
      <c r="E40">
        <v>1</v>
      </c>
      <c r="F40">
        <v>1</v>
      </c>
      <c r="G40">
        <v>1</v>
      </c>
      <c r="H40">
        <v>3</v>
      </c>
      <c r="I40" t="s">
        <v>549</v>
      </c>
      <c r="J40" t="s">
        <v>550</v>
      </c>
      <c r="K40" t="s">
        <v>551</v>
      </c>
      <c r="L40">
        <v>1348</v>
      </c>
      <c r="N40">
        <v>1009</v>
      </c>
      <c r="O40" t="s">
        <v>283</v>
      </c>
      <c r="P40" t="s">
        <v>283</v>
      </c>
      <c r="Q40">
        <v>1000</v>
      </c>
      <c r="W40">
        <v>0</v>
      </c>
      <c r="X40">
        <v>1867863464</v>
      </c>
      <c r="Y40">
        <f t="shared" si="0"/>
        <v>7.0000000000000007E-2</v>
      </c>
      <c r="AA40">
        <v>55463.98</v>
      </c>
      <c r="AB40">
        <v>0</v>
      </c>
      <c r="AC40">
        <v>0</v>
      </c>
      <c r="AD40">
        <v>0</v>
      </c>
      <c r="AE40">
        <v>64493</v>
      </c>
      <c r="AF40">
        <v>0</v>
      </c>
      <c r="AG40">
        <v>0</v>
      </c>
      <c r="AH40">
        <v>0</v>
      </c>
      <c r="AI40">
        <v>0.86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7.0000000000000007E-2</v>
      </c>
      <c r="AU40" t="s">
        <v>3</v>
      </c>
      <c r="AV40">
        <v>0</v>
      </c>
      <c r="AW40">
        <v>2</v>
      </c>
      <c r="AX40">
        <v>68160527</v>
      </c>
      <c r="AY40">
        <v>1</v>
      </c>
      <c r="AZ40">
        <v>0</v>
      </c>
      <c r="BA40">
        <v>41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4514.51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4514.51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ROUND(Y40*Source!I39,7)</f>
        <v>6.9999999999999999E-4</v>
      </c>
      <c r="CY40">
        <f t="shared" si="9"/>
        <v>55463.98</v>
      </c>
      <c r="CZ40">
        <f t="shared" si="10"/>
        <v>64493</v>
      </c>
      <c r="DA40">
        <f t="shared" si="11"/>
        <v>0.86</v>
      </c>
      <c r="DB40">
        <f t="shared" si="1"/>
        <v>4514.51</v>
      </c>
      <c r="DC40">
        <f t="shared" si="2"/>
        <v>0</v>
      </c>
      <c r="DD40" t="s">
        <v>3</v>
      </c>
      <c r="DE40" t="s">
        <v>3</v>
      </c>
      <c r="DF40">
        <f t="shared" si="12"/>
        <v>38.82</v>
      </c>
      <c r="DG40">
        <f t="shared" si="8"/>
        <v>0</v>
      </c>
      <c r="DH40">
        <f t="shared" si="4"/>
        <v>0</v>
      </c>
      <c r="DI40">
        <f t="shared" si="5"/>
        <v>0</v>
      </c>
      <c r="DJ40">
        <f t="shared" si="13"/>
        <v>38.82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ROW(Source!A39)</f>
        <v>39</v>
      </c>
      <c r="B41">
        <v>68160465</v>
      </c>
      <c r="C41">
        <v>68159199</v>
      </c>
      <c r="D41">
        <v>63580289</v>
      </c>
      <c r="E41">
        <v>1</v>
      </c>
      <c r="F41">
        <v>1</v>
      </c>
      <c r="G41">
        <v>1</v>
      </c>
      <c r="H41">
        <v>3</v>
      </c>
      <c r="I41" t="s">
        <v>552</v>
      </c>
      <c r="J41" t="s">
        <v>553</v>
      </c>
      <c r="K41" t="s">
        <v>554</v>
      </c>
      <c r="L41">
        <v>1339</v>
      </c>
      <c r="N41">
        <v>1007</v>
      </c>
      <c r="O41" t="s">
        <v>71</v>
      </c>
      <c r="P41" t="s">
        <v>71</v>
      </c>
      <c r="Q41">
        <v>1</v>
      </c>
      <c r="W41">
        <v>0</v>
      </c>
      <c r="X41">
        <v>-298778057</v>
      </c>
      <c r="Y41">
        <f t="shared" si="0"/>
        <v>0.09</v>
      </c>
      <c r="AA41">
        <v>11182.97</v>
      </c>
      <c r="AB41">
        <v>0</v>
      </c>
      <c r="AC41">
        <v>0</v>
      </c>
      <c r="AD41">
        <v>0</v>
      </c>
      <c r="AE41">
        <v>5764.42</v>
      </c>
      <c r="AF41">
        <v>0</v>
      </c>
      <c r="AG41">
        <v>0</v>
      </c>
      <c r="AH41">
        <v>0</v>
      </c>
      <c r="AI41">
        <v>1.94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0.09</v>
      </c>
      <c r="AU41" t="s">
        <v>3</v>
      </c>
      <c r="AV41">
        <v>0</v>
      </c>
      <c r="AW41">
        <v>2</v>
      </c>
      <c r="AX41">
        <v>68160528</v>
      </c>
      <c r="AY41">
        <v>1</v>
      </c>
      <c r="AZ41">
        <v>0</v>
      </c>
      <c r="BA41">
        <v>42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518.79779999999994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518.79779999999994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ROUND(Y41*Source!I39,7)</f>
        <v>8.9999999999999998E-4</v>
      </c>
      <c r="CY41">
        <f t="shared" si="9"/>
        <v>11182.97</v>
      </c>
      <c r="CZ41">
        <f t="shared" si="10"/>
        <v>5764.42</v>
      </c>
      <c r="DA41">
        <f t="shared" si="11"/>
        <v>1.94</v>
      </c>
      <c r="DB41">
        <f t="shared" si="1"/>
        <v>518.79999999999995</v>
      </c>
      <c r="DC41">
        <f t="shared" si="2"/>
        <v>0</v>
      </c>
      <c r="DD41" t="s">
        <v>3</v>
      </c>
      <c r="DE41" t="s">
        <v>3</v>
      </c>
      <c r="DF41">
        <f t="shared" si="12"/>
        <v>10.06</v>
      </c>
      <c r="DG41">
        <f t="shared" si="8"/>
        <v>0</v>
      </c>
      <c r="DH41">
        <f t="shared" si="4"/>
        <v>0</v>
      </c>
      <c r="DI41">
        <f t="shared" si="5"/>
        <v>0</v>
      </c>
      <c r="DJ41">
        <f t="shared" si="13"/>
        <v>10.06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ROW(Source!A41)</f>
        <v>41</v>
      </c>
      <c r="B42">
        <v>68160465</v>
      </c>
      <c r="C42">
        <v>68157930</v>
      </c>
      <c r="D42">
        <v>63497196</v>
      </c>
      <c r="E42">
        <v>114</v>
      </c>
      <c r="F42">
        <v>1</v>
      </c>
      <c r="G42">
        <v>1</v>
      </c>
      <c r="H42">
        <v>1</v>
      </c>
      <c r="I42" t="s">
        <v>555</v>
      </c>
      <c r="J42" t="s">
        <v>3</v>
      </c>
      <c r="K42" t="s">
        <v>556</v>
      </c>
      <c r="L42">
        <v>1191</v>
      </c>
      <c r="N42">
        <v>1013</v>
      </c>
      <c r="O42" t="s">
        <v>475</v>
      </c>
      <c r="P42" t="s">
        <v>475</v>
      </c>
      <c r="Q42">
        <v>1</v>
      </c>
      <c r="W42">
        <v>0</v>
      </c>
      <c r="X42">
        <v>-715079457</v>
      </c>
      <c r="Y42">
        <f t="shared" si="0"/>
        <v>306</v>
      </c>
      <c r="AA42">
        <v>0</v>
      </c>
      <c r="AB42">
        <v>0</v>
      </c>
      <c r="AC42">
        <v>0</v>
      </c>
      <c r="AD42">
        <v>474.83</v>
      </c>
      <c r="AE42">
        <v>0</v>
      </c>
      <c r="AF42">
        <v>0</v>
      </c>
      <c r="AG42">
        <v>0</v>
      </c>
      <c r="AH42">
        <v>474.83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306</v>
      </c>
      <c r="AU42" t="s">
        <v>3</v>
      </c>
      <c r="AV42">
        <v>1</v>
      </c>
      <c r="AW42">
        <v>2</v>
      </c>
      <c r="AX42">
        <v>68160530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145297.97999999998</v>
      </c>
      <c r="BN42">
        <v>306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145297.97999999998</v>
      </c>
      <c r="BU42">
        <v>306</v>
      </c>
      <c r="BV42">
        <v>0</v>
      </c>
      <c r="BW42">
        <v>1</v>
      </c>
      <c r="CU42">
        <f>ROUND(AT42*Source!I41*AH42*AL42,2)</f>
        <v>581.19000000000005</v>
      </c>
      <c r="CV42">
        <f>ROUND(Y42*Source!I41,7)</f>
        <v>1.224</v>
      </c>
      <c r="CW42">
        <v>0</v>
      </c>
      <c r="CX42">
        <f>ROUND(Y42*Source!I41,7)</f>
        <v>1.224</v>
      </c>
      <c r="CY42">
        <f>AD42</f>
        <v>474.83</v>
      </c>
      <c r="CZ42">
        <f>AH42</f>
        <v>474.83</v>
      </c>
      <c r="DA42">
        <f>AL42</f>
        <v>1</v>
      </c>
      <c r="DB42">
        <f t="shared" si="1"/>
        <v>145297.98000000001</v>
      </c>
      <c r="DC42">
        <f t="shared" si="2"/>
        <v>0</v>
      </c>
      <c r="DD42" t="s">
        <v>3</v>
      </c>
      <c r="DE42" t="s">
        <v>3</v>
      </c>
      <c r="DF42">
        <f>ROUND(ROUND(AE42,2)*CX42,2)</f>
        <v>0</v>
      </c>
      <c r="DG42">
        <f t="shared" si="8"/>
        <v>0</v>
      </c>
      <c r="DH42">
        <f t="shared" si="4"/>
        <v>0</v>
      </c>
      <c r="DI42">
        <f t="shared" si="5"/>
        <v>581.19000000000005</v>
      </c>
      <c r="DJ42">
        <f>DI42</f>
        <v>581.19000000000005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ROW(Source!A41)</f>
        <v>41</v>
      </c>
      <c r="B43">
        <v>68160465</v>
      </c>
      <c r="C43">
        <v>68157930</v>
      </c>
      <c r="D43">
        <v>63497381</v>
      </c>
      <c r="E43">
        <v>114</v>
      </c>
      <c r="F43">
        <v>1</v>
      </c>
      <c r="G43">
        <v>1</v>
      </c>
      <c r="H43">
        <v>1</v>
      </c>
      <c r="I43" t="s">
        <v>473</v>
      </c>
      <c r="J43" t="s">
        <v>3</v>
      </c>
      <c r="K43" t="s">
        <v>474</v>
      </c>
      <c r="L43">
        <v>1191</v>
      </c>
      <c r="N43">
        <v>1013</v>
      </c>
      <c r="O43" t="s">
        <v>475</v>
      </c>
      <c r="P43" t="s">
        <v>475</v>
      </c>
      <c r="Q43">
        <v>1</v>
      </c>
      <c r="W43">
        <v>0</v>
      </c>
      <c r="X43">
        <v>-1417349443</v>
      </c>
      <c r="Y43">
        <f t="shared" si="0"/>
        <v>0.9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</v>
      </c>
      <c r="AU43" t="s">
        <v>3</v>
      </c>
      <c r="AV43">
        <v>2</v>
      </c>
      <c r="AW43">
        <v>2</v>
      </c>
      <c r="AX43">
        <v>68160531</v>
      </c>
      <c r="AY43">
        <v>1</v>
      </c>
      <c r="AZ43">
        <v>0</v>
      </c>
      <c r="BA43">
        <v>44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ROUND(Y43*Source!I41,7)</f>
        <v>3.5999999999999999E-3</v>
      </c>
      <c r="CY43">
        <f>AD43</f>
        <v>0</v>
      </c>
      <c r="CZ43">
        <f>AH43</f>
        <v>0</v>
      </c>
      <c r="DA43">
        <f>AL43</f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>ROUND(ROUND(AE43,2)*CX43,2)</f>
        <v>0</v>
      </c>
      <c r="DG43">
        <f t="shared" si="8"/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ROW(Source!A41)</f>
        <v>41</v>
      </c>
      <c r="B44">
        <v>68160465</v>
      </c>
      <c r="C44">
        <v>68157930</v>
      </c>
      <c r="D44">
        <v>63621826</v>
      </c>
      <c r="E44">
        <v>1</v>
      </c>
      <c r="F44">
        <v>1</v>
      </c>
      <c r="G44">
        <v>1</v>
      </c>
      <c r="H44">
        <v>2</v>
      </c>
      <c r="I44" t="s">
        <v>557</v>
      </c>
      <c r="J44" t="s">
        <v>558</v>
      </c>
      <c r="K44" t="s">
        <v>559</v>
      </c>
      <c r="L44">
        <v>1368</v>
      </c>
      <c r="N44">
        <v>1011</v>
      </c>
      <c r="O44" t="s">
        <v>479</v>
      </c>
      <c r="P44" t="s">
        <v>479</v>
      </c>
      <c r="Q44">
        <v>1</v>
      </c>
      <c r="W44">
        <v>0</v>
      </c>
      <c r="X44">
        <v>-468861091</v>
      </c>
      <c r="Y44">
        <f t="shared" si="0"/>
        <v>0.36</v>
      </c>
      <c r="AA44">
        <v>0</v>
      </c>
      <c r="AB44">
        <v>1613.51</v>
      </c>
      <c r="AC44">
        <v>675.65</v>
      </c>
      <c r="AD44">
        <v>0</v>
      </c>
      <c r="AE44">
        <v>0</v>
      </c>
      <c r="AF44">
        <v>1613.51</v>
      </c>
      <c r="AG44">
        <v>675.65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0.36</v>
      </c>
      <c r="AU44" t="s">
        <v>3</v>
      </c>
      <c r="AV44">
        <v>1</v>
      </c>
      <c r="AW44">
        <v>2</v>
      </c>
      <c r="AX44">
        <v>68160532</v>
      </c>
      <c r="AY44">
        <v>1</v>
      </c>
      <c r="AZ44">
        <v>0</v>
      </c>
      <c r="BA44">
        <v>45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580.86360000000002</v>
      </c>
      <c r="BL44">
        <v>243.23399999999998</v>
      </c>
      <c r="BM44">
        <v>0</v>
      </c>
      <c r="BN44">
        <v>0</v>
      </c>
      <c r="BO44">
        <v>0.36</v>
      </c>
      <c r="BP44">
        <v>1</v>
      </c>
      <c r="BQ44">
        <v>0</v>
      </c>
      <c r="BR44">
        <v>580.86360000000002</v>
      </c>
      <c r="BS44">
        <v>243.23399999999998</v>
      </c>
      <c r="BT44">
        <v>0</v>
      </c>
      <c r="BU44">
        <v>0</v>
      </c>
      <c r="BV44">
        <v>0.36</v>
      </c>
      <c r="BW44">
        <v>1</v>
      </c>
      <c r="CV44">
        <v>0</v>
      </c>
      <c r="CW44">
        <f>ROUND(Y44*Source!I41*DO44,7)</f>
        <v>1.4400000000000001E-3</v>
      </c>
      <c r="CX44">
        <f>ROUND(Y44*Source!I41,7)</f>
        <v>1.4400000000000001E-3</v>
      </c>
      <c r="CY44">
        <f>AB44</f>
        <v>1613.51</v>
      </c>
      <c r="CZ44">
        <f>AF44</f>
        <v>1613.51</v>
      </c>
      <c r="DA44">
        <f>AJ44</f>
        <v>1</v>
      </c>
      <c r="DB44">
        <f t="shared" si="1"/>
        <v>580.86</v>
      </c>
      <c r="DC44">
        <f t="shared" si="2"/>
        <v>243.23</v>
      </c>
      <c r="DD44" t="s">
        <v>3</v>
      </c>
      <c r="DE44" t="s">
        <v>3</v>
      </c>
      <c r="DF44">
        <f>ROUND(ROUND(AE44,2)*CX44,2)</f>
        <v>0</v>
      </c>
      <c r="DG44">
        <f t="shared" si="8"/>
        <v>2.3199999999999998</v>
      </c>
      <c r="DH44">
        <f t="shared" si="4"/>
        <v>0.97</v>
      </c>
      <c r="DI44">
        <f t="shared" si="5"/>
        <v>0</v>
      </c>
      <c r="DJ44">
        <f>DG44+DH44</f>
        <v>3.29</v>
      </c>
      <c r="DK44">
        <v>1</v>
      </c>
      <c r="DL44" t="s">
        <v>480</v>
      </c>
      <c r="DM44">
        <v>6</v>
      </c>
      <c r="DN44" t="s">
        <v>475</v>
      </c>
      <c r="DO44">
        <v>1</v>
      </c>
    </row>
    <row r="45" spans="1:119">
      <c r="A45">
        <f>ROW(Source!A41)</f>
        <v>41</v>
      </c>
      <c r="B45">
        <v>68160465</v>
      </c>
      <c r="C45">
        <v>68157930</v>
      </c>
      <c r="D45">
        <v>63622717</v>
      </c>
      <c r="E45">
        <v>1</v>
      </c>
      <c r="F45">
        <v>1</v>
      </c>
      <c r="G45">
        <v>1</v>
      </c>
      <c r="H45">
        <v>2</v>
      </c>
      <c r="I45" t="s">
        <v>537</v>
      </c>
      <c r="J45" t="s">
        <v>538</v>
      </c>
      <c r="K45" t="s">
        <v>539</v>
      </c>
      <c r="L45">
        <v>1368</v>
      </c>
      <c r="N45">
        <v>1011</v>
      </c>
      <c r="O45" t="s">
        <v>479</v>
      </c>
      <c r="P45" t="s">
        <v>479</v>
      </c>
      <c r="Q45">
        <v>1</v>
      </c>
      <c r="W45">
        <v>0</v>
      </c>
      <c r="X45">
        <v>-1152394969</v>
      </c>
      <c r="Y45">
        <f t="shared" si="0"/>
        <v>0.54</v>
      </c>
      <c r="AA45">
        <v>0</v>
      </c>
      <c r="AB45">
        <v>605.36</v>
      </c>
      <c r="AC45">
        <v>502.98</v>
      </c>
      <c r="AD45">
        <v>0</v>
      </c>
      <c r="AE45">
        <v>0</v>
      </c>
      <c r="AF45">
        <v>605.36</v>
      </c>
      <c r="AG45">
        <v>502.98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0.54</v>
      </c>
      <c r="AU45" t="s">
        <v>3</v>
      </c>
      <c r="AV45">
        <v>1</v>
      </c>
      <c r="AW45">
        <v>2</v>
      </c>
      <c r="AX45">
        <v>68160533</v>
      </c>
      <c r="AY45">
        <v>1</v>
      </c>
      <c r="AZ45">
        <v>0</v>
      </c>
      <c r="BA45">
        <v>46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326.89440000000002</v>
      </c>
      <c r="BL45">
        <v>271.60920000000004</v>
      </c>
      <c r="BM45">
        <v>0</v>
      </c>
      <c r="BN45">
        <v>0</v>
      </c>
      <c r="BO45">
        <v>0.54</v>
      </c>
      <c r="BP45">
        <v>1</v>
      </c>
      <c r="BQ45">
        <v>0</v>
      </c>
      <c r="BR45">
        <v>326.89440000000002</v>
      </c>
      <c r="BS45">
        <v>271.60920000000004</v>
      </c>
      <c r="BT45">
        <v>0</v>
      </c>
      <c r="BU45">
        <v>0</v>
      </c>
      <c r="BV45">
        <v>0.54</v>
      </c>
      <c r="BW45">
        <v>1</v>
      </c>
      <c r="CV45">
        <v>0</v>
      </c>
      <c r="CW45">
        <f>ROUND(Y45*Source!I41*DO45,7)</f>
        <v>2.16E-3</v>
      </c>
      <c r="CX45">
        <f>ROUND(Y45*Source!I41,7)</f>
        <v>2.16E-3</v>
      </c>
      <c r="CY45">
        <f>AB45</f>
        <v>605.36</v>
      </c>
      <c r="CZ45">
        <f>AF45</f>
        <v>605.36</v>
      </c>
      <c r="DA45">
        <f>AJ45</f>
        <v>1</v>
      </c>
      <c r="DB45">
        <f t="shared" si="1"/>
        <v>326.89</v>
      </c>
      <c r="DC45">
        <f t="shared" si="2"/>
        <v>271.61</v>
      </c>
      <c r="DD45" t="s">
        <v>3</v>
      </c>
      <c r="DE45" t="s">
        <v>3</v>
      </c>
      <c r="DF45">
        <f>ROUND(ROUND(AE45,2)*CX45,2)</f>
        <v>0</v>
      </c>
      <c r="DG45">
        <f t="shared" si="8"/>
        <v>1.31</v>
      </c>
      <c r="DH45">
        <f t="shared" si="4"/>
        <v>1.0900000000000001</v>
      </c>
      <c r="DI45">
        <f t="shared" si="5"/>
        <v>0</v>
      </c>
      <c r="DJ45">
        <f>DG45+DH45</f>
        <v>2.4000000000000004</v>
      </c>
      <c r="DK45">
        <v>1</v>
      </c>
      <c r="DL45" t="s">
        <v>512</v>
      </c>
      <c r="DM45">
        <v>4</v>
      </c>
      <c r="DN45" t="s">
        <v>475</v>
      </c>
      <c r="DO45">
        <v>1</v>
      </c>
    </row>
    <row r="46" spans="1:119">
      <c r="A46">
        <f>ROW(Source!A41)</f>
        <v>41</v>
      </c>
      <c r="B46">
        <v>68160465</v>
      </c>
      <c r="C46">
        <v>68157930</v>
      </c>
      <c r="D46">
        <v>63568904</v>
      </c>
      <c r="E46">
        <v>1</v>
      </c>
      <c r="F46">
        <v>1</v>
      </c>
      <c r="G46">
        <v>1</v>
      </c>
      <c r="H46">
        <v>3</v>
      </c>
      <c r="I46" t="s">
        <v>513</v>
      </c>
      <c r="J46" t="s">
        <v>514</v>
      </c>
      <c r="K46" t="s">
        <v>515</v>
      </c>
      <c r="L46">
        <v>1339</v>
      </c>
      <c r="N46">
        <v>1007</v>
      </c>
      <c r="O46" t="s">
        <v>71</v>
      </c>
      <c r="P46" t="s">
        <v>71</v>
      </c>
      <c r="Q46">
        <v>1</v>
      </c>
      <c r="W46">
        <v>0</v>
      </c>
      <c r="X46">
        <v>-1879317523</v>
      </c>
      <c r="Y46">
        <f t="shared" si="0"/>
        <v>18</v>
      </c>
      <c r="AA46">
        <v>32.85</v>
      </c>
      <c r="AB46">
        <v>0</v>
      </c>
      <c r="AC46">
        <v>0</v>
      </c>
      <c r="AD46">
        <v>0</v>
      </c>
      <c r="AE46">
        <v>35.71</v>
      </c>
      <c r="AF46">
        <v>0</v>
      </c>
      <c r="AG46">
        <v>0</v>
      </c>
      <c r="AH46">
        <v>0</v>
      </c>
      <c r="AI46">
        <v>0.92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18</v>
      </c>
      <c r="AU46" t="s">
        <v>3</v>
      </c>
      <c r="AV46">
        <v>0</v>
      </c>
      <c r="AW46">
        <v>2</v>
      </c>
      <c r="AX46">
        <v>68160534</v>
      </c>
      <c r="AY46">
        <v>1</v>
      </c>
      <c r="AZ46">
        <v>0</v>
      </c>
      <c r="BA46">
        <v>47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642.78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642.78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ROUND(Y46*Source!I41,7)</f>
        <v>7.1999999999999995E-2</v>
      </c>
      <c r="CY46">
        <f t="shared" ref="CY46:CY52" si="14">AA46</f>
        <v>32.85</v>
      </c>
      <c r="CZ46">
        <f t="shared" ref="CZ46:CZ52" si="15">AE46</f>
        <v>35.71</v>
      </c>
      <c r="DA46">
        <f t="shared" ref="DA46:DA52" si="16">AI46</f>
        <v>0.92</v>
      </c>
      <c r="DB46">
        <f t="shared" si="1"/>
        <v>642.78</v>
      </c>
      <c r="DC46">
        <f t="shared" si="2"/>
        <v>0</v>
      </c>
      <c r="DD46" t="s">
        <v>3</v>
      </c>
      <c r="DE46" t="s">
        <v>3</v>
      </c>
      <c r="DF46">
        <f>ROUND(ROUND(AE46*AI46,2)*CX46,2)</f>
        <v>2.37</v>
      </c>
      <c r="DG46">
        <f t="shared" si="8"/>
        <v>0</v>
      </c>
      <c r="DH46">
        <f t="shared" si="4"/>
        <v>0</v>
      </c>
      <c r="DI46">
        <f t="shared" si="5"/>
        <v>0</v>
      </c>
      <c r="DJ46">
        <f t="shared" ref="DJ46:DJ52" si="17">DF46</f>
        <v>2.37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ROW(Source!A41)</f>
        <v>41</v>
      </c>
      <c r="B47">
        <v>68160465</v>
      </c>
      <c r="C47">
        <v>68157930</v>
      </c>
      <c r="D47">
        <v>63569383</v>
      </c>
      <c r="E47">
        <v>1</v>
      </c>
      <c r="F47">
        <v>1</v>
      </c>
      <c r="G47">
        <v>1</v>
      </c>
      <c r="H47">
        <v>3</v>
      </c>
      <c r="I47" t="s">
        <v>560</v>
      </c>
      <c r="J47" t="s">
        <v>561</v>
      </c>
      <c r="K47" t="s">
        <v>562</v>
      </c>
      <c r="L47">
        <v>1348</v>
      </c>
      <c r="N47">
        <v>1009</v>
      </c>
      <c r="O47" t="s">
        <v>283</v>
      </c>
      <c r="P47" t="s">
        <v>283</v>
      </c>
      <c r="Q47">
        <v>1000</v>
      </c>
      <c r="W47">
        <v>0</v>
      </c>
      <c r="X47">
        <v>1609151312</v>
      </c>
      <c r="Y47">
        <f t="shared" si="0"/>
        <v>0.11600000000000001</v>
      </c>
      <c r="AA47">
        <v>204872.45</v>
      </c>
      <c r="AB47">
        <v>0</v>
      </c>
      <c r="AC47">
        <v>0</v>
      </c>
      <c r="AD47">
        <v>0</v>
      </c>
      <c r="AE47">
        <v>160056.6</v>
      </c>
      <c r="AF47">
        <v>0</v>
      </c>
      <c r="AG47">
        <v>0</v>
      </c>
      <c r="AH47">
        <v>0</v>
      </c>
      <c r="AI47">
        <v>1.28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0.11600000000000001</v>
      </c>
      <c r="AU47" t="s">
        <v>3</v>
      </c>
      <c r="AV47">
        <v>0</v>
      </c>
      <c r="AW47">
        <v>2</v>
      </c>
      <c r="AX47">
        <v>68160535</v>
      </c>
      <c r="AY47">
        <v>1</v>
      </c>
      <c r="AZ47">
        <v>0</v>
      </c>
      <c r="BA47">
        <v>48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18566.565600000002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18566.565600000002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ROUND(Y47*Source!I41,7)</f>
        <v>4.64E-4</v>
      </c>
      <c r="CY47">
        <f t="shared" si="14"/>
        <v>204872.45</v>
      </c>
      <c r="CZ47">
        <f t="shared" si="15"/>
        <v>160056.6</v>
      </c>
      <c r="DA47">
        <f t="shared" si="16"/>
        <v>1.28</v>
      </c>
      <c r="DB47">
        <f t="shared" si="1"/>
        <v>18566.57</v>
      </c>
      <c r="DC47">
        <f t="shared" si="2"/>
        <v>0</v>
      </c>
      <c r="DD47" t="s">
        <v>3</v>
      </c>
      <c r="DE47" t="s">
        <v>3</v>
      </c>
      <c r="DF47">
        <f>ROUND(ROUND(AE47*AI47,2)*CX47,2)</f>
        <v>95.06</v>
      </c>
      <c r="DG47">
        <f t="shared" si="8"/>
        <v>0</v>
      </c>
      <c r="DH47">
        <f t="shared" si="4"/>
        <v>0</v>
      </c>
      <c r="DI47">
        <f t="shared" si="5"/>
        <v>0</v>
      </c>
      <c r="DJ47">
        <f t="shared" si="17"/>
        <v>95.06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ROW(Source!A41)</f>
        <v>41</v>
      </c>
      <c r="B48">
        <v>68160465</v>
      </c>
      <c r="C48">
        <v>68157930</v>
      </c>
      <c r="D48">
        <v>63498173</v>
      </c>
      <c r="E48">
        <v>114</v>
      </c>
      <c r="F48">
        <v>1</v>
      </c>
      <c r="G48">
        <v>1</v>
      </c>
      <c r="H48">
        <v>3</v>
      </c>
      <c r="I48" t="s">
        <v>110</v>
      </c>
      <c r="J48" t="s">
        <v>3</v>
      </c>
      <c r="K48" t="s">
        <v>111</v>
      </c>
      <c r="L48">
        <v>1346</v>
      </c>
      <c r="N48">
        <v>1009</v>
      </c>
      <c r="O48" t="s">
        <v>112</v>
      </c>
      <c r="P48" t="s">
        <v>112</v>
      </c>
      <c r="Q48">
        <v>1</v>
      </c>
      <c r="W48">
        <v>0</v>
      </c>
      <c r="X48">
        <v>-175516998</v>
      </c>
      <c r="Y48">
        <f t="shared" si="0"/>
        <v>82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82</v>
      </c>
      <c r="AU48" t="s">
        <v>3</v>
      </c>
      <c r="AV48">
        <v>0</v>
      </c>
      <c r="AW48">
        <v>2</v>
      </c>
      <c r="AX48">
        <v>68160536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0.32800000000000001</v>
      </c>
      <c r="CY48">
        <f t="shared" si="14"/>
        <v>0</v>
      </c>
      <c r="CZ48">
        <f t="shared" si="15"/>
        <v>0</v>
      </c>
      <c r="DA48">
        <f t="shared" si="16"/>
        <v>1</v>
      </c>
      <c r="DB48">
        <f t="shared" si="1"/>
        <v>0</v>
      </c>
      <c r="DC48">
        <f t="shared" si="2"/>
        <v>0</v>
      </c>
      <c r="DD48" t="s">
        <v>3</v>
      </c>
      <c r="DE48" t="s">
        <v>3</v>
      </c>
      <c r="DF48">
        <f>ROUND(ROUND(AE48,2)*CX48,2)</f>
        <v>0</v>
      </c>
      <c r="DG48">
        <f t="shared" si="8"/>
        <v>0</v>
      </c>
      <c r="DH48">
        <f t="shared" si="4"/>
        <v>0</v>
      </c>
      <c r="DI48">
        <f t="shared" si="5"/>
        <v>0</v>
      </c>
      <c r="DJ48">
        <f t="shared" si="17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ROW(Source!A41)</f>
        <v>41</v>
      </c>
      <c r="B49">
        <v>68160465</v>
      </c>
      <c r="C49">
        <v>68157930</v>
      </c>
      <c r="D49">
        <v>63573204</v>
      </c>
      <c r="E49">
        <v>1</v>
      </c>
      <c r="F49">
        <v>1</v>
      </c>
      <c r="G49">
        <v>1</v>
      </c>
      <c r="H49">
        <v>3</v>
      </c>
      <c r="I49" t="s">
        <v>563</v>
      </c>
      <c r="J49" t="s">
        <v>564</v>
      </c>
      <c r="K49" t="s">
        <v>565</v>
      </c>
      <c r="L49">
        <v>1339</v>
      </c>
      <c r="N49">
        <v>1007</v>
      </c>
      <c r="O49" t="s">
        <v>71</v>
      </c>
      <c r="P49" t="s">
        <v>71</v>
      </c>
      <c r="Q49">
        <v>1</v>
      </c>
      <c r="W49">
        <v>0</v>
      </c>
      <c r="X49">
        <v>910822811</v>
      </c>
      <c r="Y49">
        <f t="shared" si="0"/>
        <v>0.93</v>
      </c>
      <c r="AA49">
        <v>5147.3599999999997</v>
      </c>
      <c r="AB49">
        <v>0</v>
      </c>
      <c r="AC49">
        <v>0</v>
      </c>
      <c r="AD49">
        <v>0</v>
      </c>
      <c r="AE49">
        <v>5147.3599999999997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0.93</v>
      </c>
      <c r="AU49" t="s">
        <v>3</v>
      </c>
      <c r="AV49">
        <v>0</v>
      </c>
      <c r="AW49">
        <v>2</v>
      </c>
      <c r="AX49">
        <v>68160537</v>
      </c>
      <c r="AY49">
        <v>1</v>
      </c>
      <c r="AZ49">
        <v>0</v>
      </c>
      <c r="BA49">
        <v>50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4787.0447999999997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4787.0447999999997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ROUND(Y49*Source!I41,7)</f>
        <v>3.7200000000000002E-3</v>
      </c>
      <c r="CY49">
        <f t="shared" si="14"/>
        <v>5147.3599999999997</v>
      </c>
      <c r="CZ49">
        <f t="shared" si="15"/>
        <v>5147.3599999999997</v>
      </c>
      <c r="DA49">
        <f t="shared" si="16"/>
        <v>1</v>
      </c>
      <c r="DB49">
        <f t="shared" si="1"/>
        <v>4787.04</v>
      </c>
      <c r="DC49">
        <f t="shared" si="2"/>
        <v>0</v>
      </c>
      <c r="DD49" t="s">
        <v>3</v>
      </c>
      <c r="DE49" t="s">
        <v>3</v>
      </c>
      <c r="DF49">
        <f>ROUND(ROUND(AE49,2)*CX49,2)</f>
        <v>19.149999999999999</v>
      </c>
      <c r="DG49">
        <f t="shared" si="8"/>
        <v>0</v>
      </c>
      <c r="DH49">
        <f t="shared" si="4"/>
        <v>0</v>
      </c>
      <c r="DI49">
        <f t="shared" si="5"/>
        <v>0</v>
      </c>
      <c r="DJ49">
        <f t="shared" si="17"/>
        <v>19.149999999999999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ROW(Source!A41)</f>
        <v>41</v>
      </c>
      <c r="B50">
        <v>68160465</v>
      </c>
      <c r="C50">
        <v>68157930</v>
      </c>
      <c r="D50">
        <v>63580241</v>
      </c>
      <c r="E50">
        <v>1</v>
      </c>
      <c r="F50">
        <v>1</v>
      </c>
      <c r="G50">
        <v>1</v>
      </c>
      <c r="H50">
        <v>3</v>
      </c>
      <c r="I50" t="s">
        <v>566</v>
      </c>
      <c r="J50" t="s">
        <v>567</v>
      </c>
      <c r="K50" t="s">
        <v>568</v>
      </c>
      <c r="L50">
        <v>1339</v>
      </c>
      <c r="N50">
        <v>1007</v>
      </c>
      <c r="O50" t="s">
        <v>71</v>
      </c>
      <c r="P50" t="s">
        <v>71</v>
      </c>
      <c r="Q50">
        <v>1</v>
      </c>
      <c r="W50">
        <v>0</v>
      </c>
      <c r="X50">
        <v>695843135</v>
      </c>
      <c r="Y50">
        <f t="shared" si="0"/>
        <v>7.0000000000000007E-2</v>
      </c>
      <c r="AA50">
        <v>13031.86</v>
      </c>
      <c r="AB50">
        <v>0</v>
      </c>
      <c r="AC50">
        <v>0</v>
      </c>
      <c r="AD50">
        <v>0</v>
      </c>
      <c r="AE50">
        <v>16496.03</v>
      </c>
      <c r="AF50">
        <v>0</v>
      </c>
      <c r="AG50">
        <v>0</v>
      </c>
      <c r="AH50">
        <v>0</v>
      </c>
      <c r="AI50">
        <v>0.79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7.0000000000000007E-2</v>
      </c>
      <c r="AU50" t="s">
        <v>3</v>
      </c>
      <c r="AV50">
        <v>0</v>
      </c>
      <c r="AW50">
        <v>2</v>
      </c>
      <c r="AX50">
        <v>68160538</v>
      </c>
      <c r="AY50">
        <v>1</v>
      </c>
      <c r="AZ50">
        <v>0</v>
      </c>
      <c r="BA50">
        <v>51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1154.7221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1154.7221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ROUND(Y50*Source!I41,7)</f>
        <v>2.7999999999999998E-4</v>
      </c>
      <c r="CY50">
        <f t="shared" si="14"/>
        <v>13031.86</v>
      </c>
      <c r="CZ50">
        <f t="shared" si="15"/>
        <v>16496.03</v>
      </c>
      <c r="DA50">
        <f t="shared" si="16"/>
        <v>0.79</v>
      </c>
      <c r="DB50">
        <f t="shared" si="1"/>
        <v>1154.72</v>
      </c>
      <c r="DC50">
        <f t="shared" si="2"/>
        <v>0</v>
      </c>
      <c r="DD50" t="s">
        <v>3</v>
      </c>
      <c r="DE50" t="s">
        <v>3</v>
      </c>
      <c r="DF50">
        <f>ROUND(ROUND(AE50*AI50,2)*CX50,2)</f>
        <v>3.65</v>
      </c>
      <c r="DG50">
        <f t="shared" si="8"/>
        <v>0</v>
      </c>
      <c r="DH50">
        <f t="shared" si="4"/>
        <v>0</v>
      </c>
      <c r="DI50">
        <f t="shared" si="5"/>
        <v>0</v>
      </c>
      <c r="DJ50">
        <f t="shared" si="17"/>
        <v>3.65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ROW(Source!A41)</f>
        <v>41</v>
      </c>
      <c r="B51">
        <v>68160465</v>
      </c>
      <c r="C51">
        <v>68157930</v>
      </c>
      <c r="D51">
        <v>63502640</v>
      </c>
      <c r="E51">
        <v>114</v>
      </c>
      <c r="F51">
        <v>1</v>
      </c>
      <c r="G51">
        <v>1</v>
      </c>
      <c r="H51">
        <v>3</v>
      </c>
      <c r="I51" t="s">
        <v>113</v>
      </c>
      <c r="J51" t="s">
        <v>3</v>
      </c>
      <c r="K51" t="s">
        <v>114</v>
      </c>
      <c r="L51">
        <v>1301</v>
      </c>
      <c r="N51">
        <v>1003</v>
      </c>
      <c r="O51" t="s">
        <v>115</v>
      </c>
      <c r="P51" t="s">
        <v>115</v>
      </c>
      <c r="Q51">
        <v>1</v>
      </c>
      <c r="W51">
        <v>0</v>
      </c>
      <c r="X51">
        <v>1130182524</v>
      </c>
      <c r="Y51">
        <f t="shared" si="0"/>
        <v>1008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1008</v>
      </c>
      <c r="AU51" t="s">
        <v>3</v>
      </c>
      <c r="AV51">
        <v>0</v>
      </c>
      <c r="AW51">
        <v>2</v>
      </c>
      <c r="AX51">
        <v>68160539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4.032</v>
      </c>
      <c r="CY51">
        <f t="shared" si="14"/>
        <v>0</v>
      </c>
      <c r="CZ51">
        <f t="shared" si="15"/>
        <v>0</v>
      </c>
      <c r="DA51">
        <f t="shared" si="16"/>
        <v>1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 t="shared" ref="DF51:DF68" si="18">ROUND(ROUND(AE51,2)*CX51,2)</f>
        <v>0</v>
      </c>
      <c r="DG51">
        <f t="shared" si="8"/>
        <v>0</v>
      </c>
      <c r="DH51">
        <f t="shared" si="4"/>
        <v>0</v>
      </c>
      <c r="DI51">
        <f t="shared" si="5"/>
        <v>0</v>
      </c>
      <c r="DJ51">
        <f t="shared" si="17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ROW(Source!A41)</f>
        <v>41</v>
      </c>
      <c r="B52">
        <v>68160465</v>
      </c>
      <c r="C52">
        <v>68157930</v>
      </c>
      <c r="D52">
        <v>63502657</v>
      </c>
      <c r="E52">
        <v>114</v>
      </c>
      <c r="F52">
        <v>1</v>
      </c>
      <c r="G52">
        <v>1</v>
      </c>
      <c r="H52">
        <v>3</v>
      </c>
      <c r="I52" t="s">
        <v>116</v>
      </c>
      <c r="J52" t="s">
        <v>3</v>
      </c>
      <c r="K52" t="s">
        <v>117</v>
      </c>
      <c r="L52">
        <v>1371</v>
      </c>
      <c r="N52">
        <v>1013</v>
      </c>
      <c r="O52" t="s">
        <v>118</v>
      </c>
      <c r="P52" t="s">
        <v>118</v>
      </c>
      <c r="Q52">
        <v>1</v>
      </c>
      <c r="W52">
        <v>0</v>
      </c>
      <c r="X52">
        <v>-1682686281</v>
      </c>
      <c r="Y52">
        <f t="shared" si="0"/>
        <v>338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338</v>
      </c>
      <c r="AU52" t="s">
        <v>3</v>
      </c>
      <c r="AV52">
        <v>0</v>
      </c>
      <c r="AW52">
        <v>2</v>
      </c>
      <c r="AX52">
        <v>68160540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1.3520000000000001</v>
      </c>
      <c r="CY52">
        <f t="shared" si="14"/>
        <v>0</v>
      </c>
      <c r="CZ52">
        <f t="shared" si="15"/>
        <v>0</v>
      </c>
      <c r="DA52">
        <f t="shared" si="16"/>
        <v>1</v>
      </c>
      <c r="DB52">
        <f t="shared" si="1"/>
        <v>0</v>
      </c>
      <c r="DC52">
        <f t="shared" si="2"/>
        <v>0</v>
      </c>
      <c r="DD52" t="s">
        <v>3</v>
      </c>
      <c r="DE52" t="s">
        <v>3</v>
      </c>
      <c r="DF52">
        <f t="shared" si="18"/>
        <v>0</v>
      </c>
      <c r="DG52">
        <f t="shared" si="8"/>
        <v>0</v>
      </c>
      <c r="DH52">
        <f t="shared" si="4"/>
        <v>0</v>
      </c>
      <c r="DI52">
        <f t="shared" si="5"/>
        <v>0</v>
      </c>
      <c r="DJ52">
        <f t="shared" si="17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ROW(Source!A80)</f>
        <v>80</v>
      </c>
      <c r="B53">
        <v>68160465</v>
      </c>
      <c r="C53">
        <v>68157952</v>
      </c>
      <c r="D53">
        <v>63497204</v>
      </c>
      <c r="E53">
        <v>114</v>
      </c>
      <c r="F53">
        <v>1</v>
      </c>
      <c r="G53">
        <v>1</v>
      </c>
      <c r="H53">
        <v>1</v>
      </c>
      <c r="I53" t="s">
        <v>569</v>
      </c>
      <c r="J53" t="s">
        <v>3</v>
      </c>
      <c r="K53" t="s">
        <v>570</v>
      </c>
      <c r="L53">
        <v>1191</v>
      </c>
      <c r="N53">
        <v>1013</v>
      </c>
      <c r="O53" t="s">
        <v>475</v>
      </c>
      <c r="P53" t="s">
        <v>475</v>
      </c>
      <c r="Q53">
        <v>1</v>
      </c>
      <c r="W53">
        <v>0</v>
      </c>
      <c r="X53">
        <v>44848675</v>
      </c>
      <c r="Y53">
        <f t="shared" si="0"/>
        <v>5.3</v>
      </c>
      <c r="AA53">
        <v>0</v>
      </c>
      <c r="AB53">
        <v>0</v>
      </c>
      <c r="AC53">
        <v>0</v>
      </c>
      <c r="AD53">
        <v>491.72</v>
      </c>
      <c r="AE53">
        <v>0</v>
      </c>
      <c r="AF53">
        <v>0</v>
      </c>
      <c r="AG53">
        <v>0</v>
      </c>
      <c r="AH53">
        <v>491.72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5.3</v>
      </c>
      <c r="AU53" t="s">
        <v>3</v>
      </c>
      <c r="AV53">
        <v>1</v>
      </c>
      <c r="AW53">
        <v>2</v>
      </c>
      <c r="AX53">
        <v>68160548</v>
      </c>
      <c r="AY53">
        <v>1</v>
      </c>
      <c r="AZ53">
        <v>0</v>
      </c>
      <c r="BA53">
        <v>54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2606.116</v>
      </c>
      <c r="BN53">
        <v>5.3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2606.116</v>
      </c>
      <c r="BU53">
        <v>5.3</v>
      </c>
      <c r="BV53">
        <v>0</v>
      </c>
      <c r="BW53">
        <v>1</v>
      </c>
      <c r="CU53">
        <f>ROUND(AT53*Source!I80*AH53*AL53,2)</f>
        <v>4474.7</v>
      </c>
      <c r="CV53">
        <f>ROUND(Y53*Source!I80,7)</f>
        <v>9.1000999999999994</v>
      </c>
      <c r="CW53">
        <v>0</v>
      </c>
      <c r="CX53">
        <f>ROUND(Y53*Source!I80,7)</f>
        <v>9.1000999999999994</v>
      </c>
      <c r="CY53">
        <f>AD53</f>
        <v>491.72</v>
      </c>
      <c r="CZ53">
        <f>AH53</f>
        <v>491.72</v>
      </c>
      <c r="DA53">
        <f>AL53</f>
        <v>1</v>
      </c>
      <c r="DB53">
        <f t="shared" si="1"/>
        <v>2606.12</v>
      </c>
      <c r="DC53">
        <f t="shared" si="2"/>
        <v>0</v>
      </c>
      <c r="DD53" t="s">
        <v>3</v>
      </c>
      <c r="DE53" t="s">
        <v>3</v>
      </c>
      <c r="DF53">
        <f t="shared" si="18"/>
        <v>0</v>
      </c>
      <c r="DG53">
        <f t="shared" si="8"/>
        <v>0</v>
      </c>
      <c r="DH53">
        <f t="shared" si="4"/>
        <v>0</v>
      </c>
      <c r="DI53">
        <f t="shared" si="5"/>
        <v>4474.7</v>
      </c>
      <c r="DJ53">
        <f>DI53</f>
        <v>4474.7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ROW(Source!A80)</f>
        <v>80</v>
      </c>
      <c r="B54">
        <v>68160465</v>
      </c>
      <c r="C54">
        <v>68157952</v>
      </c>
      <c r="D54">
        <v>63497381</v>
      </c>
      <c r="E54">
        <v>114</v>
      </c>
      <c r="F54">
        <v>1</v>
      </c>
      <c r="G54">
        <v>1</v>
      </c>
      <c r="H54">
        <v>1</v>
      </c>
      <c r="I54" t="s">
        <v>473</v>
      </c>
      <c r="J54" t="s">
        <v>3</v>
      </c>
      <c r="K54" t="s">
        <v>474</v>
      </c>
      <c r="L54">
        <v>1191</v>
      </c>
      <c r="N54">
        <v>1013</v>
      </c>
      <c r="O54" t="s">
        <v>475</v>
      </c>
      <c r="P54" t="s">
        <v>475</v>
      </c>
      <c r="Q54">
        <v>1</v>
      </c>
      <c r="W54">
        <v>0</v>
      </c>
      <c r="X54">
        <v>-1417349443</v>
      </c>
      <c r="Y54">
        <f t="shared" si="0"/>
        <v>3.9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3.9</v>
      </c>
      <c r="AU54" t="s">
        <v>3</v>
      </c>
      <c r="AV54">
        <v>2</v>
      </c>
      <c r="AW54">
        <v>2</v>
      </c>
      <c r="AX54">
        <v>68160549</v>
      </c>
      <c r="AY54">
        <v>1</v>
      </c>
      <c r="AZ54">
        <v>0</v>
      </c>
      <c r="BA54">
        <v>55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ROUND(Y54*Source!I80,7)</f>
        <v>6.6962999999999999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18"/>
        <v>0</v>
      </c>
      <c r="DG54">
        <f t="shared" si="8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ROW(Source!A80)</f>
        <v>80</v>
      </c>
      <c r="B55">
        <v>68160465</v>
      </c>
      <c r="C55">
        <v>68157952</v>
      </c>
      <c r="D55">
        <v>63622717</v>
      </c>
      <c r="E55">
        <v>1</v>
      </c>
      <c r="F55">
        <v>1</v>
      </c>
      <c r="G55">
        <v>1</v>
      </c>
      <c r="H55">
        <v>2</v>
      </c>
      <c r="I55" t="s">
        <v>537</v>
      </c>
      <c r="J55" t="s">
        <v>538</v>
      </c>
      <c r="K55" t="s">
        <v>539</v>
      </c>
      <c r="L55">
        <v>1368</v>
      </c>
      <c r="N55">
        <v>1011</v>
      </c>
      <c r="O55" t="s">
        <v>479</v>
      </c>
      <c r="P55" t="s">
        <v>479</v>
      </c>
      <c r="Q55">
        <v>1</v>
      </c>
      <c r="W55">
        <v>0</v>
      </c>
      <c r="X55">
        <v>-1152394969</v>
      </c>
      <c r="Y55">
        <f t="shared" si="0"/>
        <v>3.9</v>
      </c>
      <c r="AA55">
        <v>0</v>
      </c>
      <c r="AB55">
        <v>605.36</v>
      </c>
      <c r="AC55">
        <v>502.98</v>
      </c>
      <c r="AD55">
        <v>0</v>
      </c>
      <c r="AE55">
        <v>0</v>
      </c>
      <c r="AF55">
        <v>605.36</v>
      </c>
      <c r="AG55">
        <v>502.98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3.9</v>
      </c>
      <c r="AU55" t="s">
        <v>3</v>
      </c>
      <c r="AV55">
        <v>1</v>
      </c>
      <c r="AW55">
        <v>2</v>
      </c>
      <c r="AX55">
        <v>68160550</v>
      </c>
      <c r="AY55">
        <v>1</v>
      </c>
      <c r="AZ55">
        <v>0</v>
      </c>
      <c r="BA55">
        <v>56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2360.904</v>
      </c>
      <c r="BL55">
        <v>1961.6220000000001</v>
      </c>
      <c r="BM55">
        <v>0</v>
      </c>
      <c r="BN55">
        <v>0</v>
      </c>
      <c r="BO55">
        <v>3.9</v>
      </c>
      <c r="BP55">
        <v>1</v>
      </c>
      <c r="BQ55">
        <v>0</v>
      </c>
      <c r="BR55">
        <v>2360.904</v>
      </c>
      <c r="BS55">
        <v>1961.6220000000001</v>
      </c>
      <c r="BT55">
        <v>0</v>
      </c>
      <c r="BU55">
        <v>0</v>
      </c>
      <c r="BV55">
        <v>3.9</v>
      </c>
      <c r="BW55">
        <v>1</v>
      </c>
      <c r="CV55">
        <v>0</v>
      </c>
      <c r="CW55">
        <f>ROUND(Y55*Source!I80*DO55,7)</f>
        <v>6.6962999999999999</v>
      </c>
      <c r="CX55">
        <f>ROUND(Y55*Source!I80,7)</f>
        <v>6.6962999999999999</v>
      </c>
      <c r="CY55">
        <f>AB55</f>
        <v>605.36</v>
      </c>
      <c r="CZ55">
        <f>AF55</f>
        <v>605.36</v>
      </c>
      <c r="DA55">
        <f>AJ55</f>
        <v>1</v>
      </c>
      <c r="DB55">
        <f t="shared" si="1"/>
        <v>2360.9</v>
      </c>
      <c r="DC55">
        <f t="shared" si="2"/>
        <v>1961.62</v>
      </c>
      <c r="DD55" t="s">
        <v>3</v>
      </c>
      <c r="DE55" t="s">
        <v>3</v>
      </c>
      <c r="DF55">
        <f t="shared" si="18"/>
        <v>0</v>
      </c>
      <c r="DG55">
        <f t="shared" si="8"/>
        <v>4053.67</v>
      </c>
      <c r="DH55">
        <f t="shared" si="4"/>
        <v>3368.1</v>
      </c>
      <c r="DI55">
        <f t="shared" si="5"/>
        <v>0</v>
      </c>
      <c r="DJ55">
        <f>DG55+DH55</f>
        <v>7421.77</v>
      </c>
      <c r="DK55">
        <v>1</v>
      </c>
      <c r="DL55" t="s">
        <v>512</v>
      </c>
      <c r="DM55">
        <v>4</v>
      </c>
      <c r="DN55" t="s">
        <v>475</v>
      </c>
      <c r="DO55">
        <v>1</v>
      </c>
    </row>
    <row r="56" spans="1:119">
      <c r="A56">
        <f>ROW(Source!A80)</f>
        <v>80</v>
      </c>
      <c r="B56">
        <v>68160465</v>
      </c>
      <c r="C56">
        <v>68157952</v>
      </c>
      <c r="D56">
        <v>63503071</v>
      </c>
      <c r="E56">
        <v>114</v>
      </c>
      <c r="F56">
        <v>1</v>
      </c>
      <c r="G56">
        <v>1</v>
      </c>
      <c r="H56">
        <v>3</v>
      </c>
      <c r="I56" t="s">
        <v>185</v>
      </c>
      <c r="J56" t="s">
        <v>3</v>
      </c>
      <c r="K56" t="s">
        <v>186</v>
      </c>
      <c r="L56">
        <v>3277935</v>
      </c>
      <c r="N56">
        <v>1013</v>
      </c>
      <c r="O56" t="s">
        <v>187</v>
      </c>
      <c r="P56" t="s">
        <v>187</v>
      </c>
      <c r="Q56">
        <v>1</v>
      </c>
      <c r="W56">
        <v>0</v>
      </c>
      <c r="X56">
        <v>274903907</v>
      </c>
      <c r="Y56">
        <f t="shared" si="0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68160551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ROUND(Y56*Source!I80,7)</f>
        <v>3.4340000000000002</v>
      </c>
      <c r="CY56">
        <f>AA56</f>
        <v>0</v>
      </c>
      <c r="CZ56">
        <f>AE56</f>
        <v>0</v>
      </c>
      <c r="DA56">
        <f>AI56</f>
        <v>1</v>
      </c>
      <c r="DB56">
        <f t="shared" si="1"/>
        <v>0</v>
      </c>
      <c r="DC56">
        <f t="shared" si="2"/>
        <v>0</v>
      </c>
      <c r="DD56" t="s">
        <v>3</v>
      </c>
      <c r="DE56" t="s">
        <v>3</v>
      </c>
      <c r="DF56">
        <f t="shared" si="18"/>
        <v>0</v>
      </c>
      <c r="DG56">
        <f t="shared" si="8"/>
        <v>0</v>
      </c>
      <c r="DH56">
        <f t="shared" si="4"/>
        <v>0</v>
      </c>
      <c r="DI56">
        <f t="shared" si="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ROW(Source!A82)</f>
        <v>82</v>
      </c>
      <c r="B57">
        <v>68160465</v>
      </c>
      <c r="C57">
        <v>68157962</v>
      </c>
      <c r="D57">
        <v>63497339</v>
      </c>
      <c r="E57">
        <v>114</v>
      </c>
      <c r="F57">
        <v>1</v>
      </c>
      <c r="G57">
        <v>1</v>
      </c>
      <c r="H57">
        <v>1</v>
      </c>
      <c r="I57" t="s">
        <v>571</v>
      </c>
      <c r="J57" t="s">
        <v>3</v>
      </c>
      <c r="K57" t="s">
        <v>572</v>
      </c>
      <c r="L57">
        <v>1369</v>
      </c>
      <c r="N57">
        <v>1013</v>
      </c>
      <c r="O57" t="s">
        <v>573</v>
      </c>
      <c r="P57" t="s">
        <v>573</v>
      </c>
      <c r="Q57">
        <v>1</v>
      </c>
      <c r="W57">
        <v>0</v>
      </c>
      <c r="X57">
        <v>-236928766</v>
      </c>
      <c r="Y57">
        <f t="shared" si="0"/>
        <v>2.78</v>
      </c>
      <c r="AA57">
        <v>0</v>
      </c>
      <c r="AB57">
        <v>0</v>
      </c>
      <c r="AC57">
        <v>0</v>
      </c>
      <c r="AD57">
        <v>409.14</v>
      </c>
      <c r="AE57">
        <v>0</v>
      </c>
      <c r="AF57">
        <v>0</v>
      </c>
      <c r="AG57">
        <v>0</v>
      </c>
      <c r="AH57">
        <v>409.14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2.78</v>
      </c>
      <c r="AU57" t="s">
        <v>3</v>
      </c>
      <c r="AV57">
        <v>1</v>
      </c>
      <c r="AW57">
        <v>2</v>
      </c>
      <c r="AX57">
        <v>68200532</v>
      </c>
      <c r="AY57">
        <v>1</v>
      </c>
      <c r="AZ57">
        <v>0</v>
      </c>
      <c r="BA57">
        <v>58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1137.4091999999998</v>
      </c>
      <c r="BN57">
        <v>2.78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1137.4091999999998</v>
      </c>
      <c r="BU57">
        <v>2.78</v>
      </c>
      <c r="BV57">
        <v>0</v>
      </c>
      <c r="BW57">
        <v>1</v>
      </c>
      <c r="CU57">
        <f>ROUND(AT57*Source!I82*AH57*AL57,2)</f>
        <v>1952.93</v>
      </c>
      <c r="CV57">
        <f>ROUND(Y57*Source!I82,7)</f>
        <v>4.7732599999999996</v>
      </c>
      <c r="CW57">
        <v>0</v>
      </c>
      <c r="CX57">
        <f>ROUND(Y57*Source!I82,7)</f>
        <v>4.7732599999999996</v>
      </c>
      <c r="CY57">
        <f t="shared" ref="CY57:CY62" si="19">AD57</f>
        <v>409.14</v>
      </c>
      <c r="CZ57">
        <f t="shared" ref="CZ57:CZ62" si="20">AH57</f>
        <v>409.14</v>
      </c>
      <c r="DA57">
        <f t="shared" ref="DA57:DA62" si="21">AL57</f>
        <v>1</v>
      </c>
      <c r="DB57">
        <f t="shared" si="1"/>
        <v>1137.4100000000001</v>
      </c>
      <c r="DC57">
        <f t="shared" si="2"/>
        <v>0</v>
      </c>
      <c r="DD57" t="s">
        <v>3</v>
      </c>
      <c r="DE57" t="s">
        <v>3</v>
      </c>
      <c r="DF57">
        <f t="shared" si="18"/>
        <v>0</v>
      </c>
      <c r="DG57">
        <f t="shared" si="8"/>
        <v>0</v>
      </c>
      <c r="DH57">
        <f t="shared" si="4"/>
        <v>0</v>
      </c>
      <c r="DI57">
        <f t="shared" si="5"/>
        <v>1952.93</v>
      </c>
      <c r="DJ57">
        <f t="shared" ref="DJ57:DJ62" si="22">DI57</f>
        <v>1952.93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ROW(Source!A82)</f>
        <v>82</v>
      </c>
      <c r="B58">
        <v>68160465</v>
      </c>
      <c r="C58">
        <v>68157962</v>
      </c>
      <c r="D58">
        <v>63497343</v>
      </c>
      <c r="E58">
        <v>114</v>
      </c>
      <c r="F58">
        <v>1</v>
      </c>
      <c r="G58">
        <v>1</v>
      </c>
      <c r="H58">
        <v>1</v>
      </c>
      <c r="I58" t="s">
        <v>574</v>
      </c>
      <c r="J58" t="s">
        <v>3</v>
      </c>
      <c r="K58" t="s">
        <v>575</v>
      </c>
      <c r="L58">
        <v>1369</v>
      </c>
      <c r="N58">
        <v>1013</v>
      </c>
      <c r="O58" t="s">
        <v>573</v>
      </c>
      <c r="P58" t="s">
        <v>573</v>
      </c>
      <c r="Q58">
        <v>1</v>
      </c>
      <c r="W58">
        <v>0</v>
      </c>
      <c r="X58">
        <v>-587036825</v>
      </c>
      <c r="Y58">
        <f t="shared" si="0"/>
        <v>8.11</v>
      </c>
      <c r="AA58">
        <v>0</v>
      </c>
      <c r="AB58">
        <v>0</v>
      </c>
      <c r="AC58">
        <v>0</v>
      </c>
      <c r="AD58">
        <v>446.68</v>
      </c>
      <c r="AE58">
        <v>0</v>
      </c>
      <c r="AF58">
        <v>0</v>
      </c>
      <c r="AG58">
        <v>0</v>
      </c>
      <c r="AH58">
        <v>446.68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8.11</v>
      </c>
      <c r="AU58" t="s">
        <v>3</v>
      </c>
      <c r="AV58">
        <v>1</v>
      </c>
      <c r="AW58">
        <v>2</v>
      </c>
      <c r="AX58">
        <v>68200533</v>
      </c>
      <c r="AY58">
        <v>1</v>
      </c>
      <c r="AZ58">
        <v>0</v>
      </c>
      <c r="BA58">
        <v>59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3622.5747999999999</v>
      </c>
      <c r="BN58">
        <v>8.11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3622.5747999999999</v>
      </c>
      <c r="BU58">
        <v>8.11</v>
      </c>
      <c r="BV58">
        <v>0</v>
      </c>
      <c r="BW58">
        <v>1</v>
      </c>
      <c r="CU58">
        <f>ROUND(AT58*Source!I82*AH58*AL58,2)</f>
        <v>6219.96</v>
      </c>
      <c r="CV58">
        <f>ROUND(Y58*Source!I82,7)</f>
        <v>13.92487</v>
      </c>
      <c r="CW58">
        <v>0</v>
      </c>
      <c r="CX58">
        <f>ROUND(Y58*Source!I82,7)</f>
        <v>13.92487</v>
      </c>
      <c r="CY58">
        <f t="shared" si="19"/>
        <v>446.68</v>
      </c>
      <c r="CZ58">
        <f t="shared" si="20"/>
        <v>446.68</v>
      </c>
      <c r="DA58">
        <f t="shared" si="21"/>
        <v>1</v>
      </c>
      <c r="DB58">
        <f t="shared" si="1"/>
        <v>3622.57</v>
      </c>
      <c r="DC58">
        <f t="shared" si="2"/>
        <v>0</v>
      </c>
      <c r="DD58" t="s">
        <v>3</v>
      </c>
      <c r="DE58" t="s">
        <v>3</v>
      </c>
      <c r="DF58">
        <f t="shared" si="18"/>
        <v>0</v>
      </c>
      <c r="DG58">
        <f t="shared" si="8"/>
        <v>0</v>
      </c>
      <c r="DH58">
        <f t="shared" si="4"/>
        <v>0</v>
      </c>
      <c r="DI58">
        <f t="shared" si="5"/>
        <v>6219.96</v>
      </c>
      <c r="DJ58">
        <f t="shared" si="22"/>
        <v>6219.96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ROW(Source!A82)</f>
        <v>82</v>
      </c>
      <c r="B59">
        <v>68160465</v>
      </c>
      <c r="C59">
        <v>68157962</v>
      </c>
      <c r="D59">
        <v>63497347</v>
      </c>
      <c r="E59">
        <v>114</v>
      </c>
      <c r="F59">
        <v>1</v>
      </c>
      <c r="G59">
        <v>1</v>
      </c>
      <c r="H59">
        <v>1</v>
      </c>
      <c r="I59" t="s">
        <v>576</v>
      </c>
      <c r="J59" t="s">
        <v>3</v>
      </c>
      <c r="K59" t="s">
        <v>577</v>
      </c>
      <c r="L59">
        <v>1369</v>
      </c>
      <c r="N59">
        <v>1013</v>
      </c>
      <c r="O59" t="s">
        <v>573</v>
      </c>
      <c r="P59" t="s">
        <v>573</v>
      </c>
      <c r="Q59">
        <v>1</v>
      </c>
      <c r="W59">
        <v>0</v>
      </c>
      <c r="X59">
        <v>-512803540</v>
      </c>
      <c r="Y59">
        <f t="shared" si="0"/>
        <v>13.98</v>
      </c>
      <c r="AA59">
        <v>0</v>
      </c>
      <c r="AB59">
        <v>0</v>
      </c>
      <c r="AC59">
        <v>0</v>
      </c>
      <c r="AD59">
        <v>502.98</v>
      </c>
      <c r="AE59">
        <v>0</v>
      </c>
      <c r="AF59">
        <v>0</v>
      </c>
      <c r="AG59">
        <v>0</v>
      </c>
      <c r="AH59">
        <v>502.98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13.98</v>
      </c>
      <c r="AU59" t="s">
        <v>3</v>
      </c>
      <c r="AV59">
        <v>1</v>
      </c>
      <c r="AW59">
        <v>2</v>
      </c>
      <c r="AX59">
        <v>68200534</v>
      </c>
      <c r="AY59">
        <v>1</v>
      </c>
      <c r="AZ59">
        <v>0</v>
      </c>
      <c r="BA59">
        <v>60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7031.6604000000007</v>
      </c>
      <c r="BN59">
        <v>13.98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7031.6604000000007</v>
      </c>
      <c r="BU59">
        <v>13.98</v>
      </c>
      <c r="BV59">
        <v>0</v>
      </c>
      <c r="BW59">
        <v>1</v>
      </c>
      <c r="CU59">
        <f>ROUND(AT59*Source!I82*AH59*AL59,2)</f>
        <v>12073.36</v>
      </c>
      <c r="CV59">
        <f>ROUND(Y59*Source!I82,7)</f>
        <v>24.00366</v>
      </c>
      <c r="CW59">
        <v>0</v>
      </c>
      <c r="CX59">
        <f>ROUND(Y59*Source!I82,7)</f>
        <v>24.00366</v>
      </c>
      <c r="CY59">
        <f t="shared" si="19"/>
        <v>502.98</v>
      </c>
      <c r="CZ59">
        <f t="shared" si="20"/>
        <v>502.98</v>
      </c>
      <c r="DA59">
        <f t="shared" si="21"/>
        <v>1</v>
      </c>
      <c r="DB59">
        <f t="shared" si="1"/>
        <v>7031.66</v>
      </c>
      <c r="DC59">
        <f t="shared" si="2"/>
        <v>0</v>
      </c>
      <c r="DD59" t="s">
        <v>3</v>
      </c>
      <c r="DE59" t="s">
        <v>3</v>
      </c>
      <c r="DF59">
        <f t="shared" si="18"/>
        <v>0</v>
      </c>
      <c r="DG59">
        <f t="shared" si="8"/>
        <v>0</v>
      </c>
      <c r="DH59">
        <f t="shared" si="4"/>
        <v>0</v>
      </c>
      <c r="DI59">
        <f t="shared" si="5"/>
        <v>12073.36</v>
      </c>
      <c r="DJ59">
        <f t="shared" si="22"/>
        <v>12073.36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ROW(Source!A82)</f>
        <v>82</v>
      </c>
      <c r="B60">
        <v>68160465</v>
      </c>
      <c r="C60">
        <v>68157962</v>
      </c>
      <c r="D60">
        <v>63497349</v>
      </c>
      <c r="E60">
        <v>114</v>
      </c>
      <c r="F60">
        <v>1</v>
      </c>
      <c r="G60">
        <v>1</v>
      </c>
      <c r="H60">
        <v>1</v>
      </c>
      <c r="I60" t="s">
        <v>578</v>
      </c>
      <c r="J60" t="s">
        <v>3</v>
      </c>
      <c r="K60" t="s">
        <v>579</v>
      </c>
      <c r="L60">
        <v>1369</v>
      </c>
      <c r="N60">
        <v>1013</v>
      </c>
      <c r="O60" t="s">
        <v>573</v>
      </c>
      <c r="P60" t="s">
        <v>573</v>
      </c>
      <c r="Q60">
        <v>1</v>
      </c>
      <c r="W60">
        <v>0</v>
      </c>
      <c r="X60">
        <v>1518711480</v>
      </c>
      <c r="Y60">
        <f t="shared" si="0"/>
        <v>6.54</v>
      </c>
      <c r="AA60">
        <v>0</v>
      </c>
      <c r="AB60">
        <v>0</v>
      </c>
      <c r="AC60">
        <v>0</v>
      </c>
      <c r="AD60">
        <v>578.04999999999995</v>
      </c>
      <c r="AE60">
        <v>0</v>
      </c>
      <c r="AF60">
        <v>0</v>
      </c>
      <c r="AG60">
        <v>0</v>
      </c>
      <c r="AH60">
        <v>578.04999999999995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6.54</v>
      </c>
      <c r="AU60" t="s">
        <v>3</v>
      </c>
      <c r="AV60">
        <v>1</v>
      </c>
      <c r="AW60">
        <v>2</v>
      </c>
      <c r="AX60">
        <v>68200535</v>
      </c>
      <c r="AY60">
        <v>1</v>
      </c>
      <c r="AZ60">
        <v>0</v>
      </c>
      <c r="BA60">
        <v>61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3780.4469999999997</v>
      </c>
      <c r="BN60">
        <v>6.54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3780.4469999999997</v>
      </c>
      <c r="BU60">
        <v>6.54</v>
      </c>
      <c r="BV60">
        <v>0</v>
      </c>
      <c r="BW60">
        <v>1</v>
      </c>
      <c r="CU60">
        <f>ROUND(AT60*Source!I82*AH60*AL60,2)</f>
        <v>6491.03</v>
      </c>
      <c r="CV60">
        <f>ROUND(Y60*Source!I82,7)</f>
        <v>11.229179999999999</v>
      </c>
      <c r="CW60">
        <v>0</v>
      </c>
      <c r="CX60">
        <f>ROUND(Y60*Source!I82,7)</f>
        <v>11.229179999999999</v>
      </c>
      <c r="CY60">
        <f t="shared" si="19"/>
        <v>578.04999999999995</v>
      </c>
      <c r="CZ60">
        <f t="shared" si="20"/>
        <v>578.04999999999995</v>
      </c>
      <c r="DA60">
        <f t="shared" si="21"/>
        <v>1</v>
      </c>
      <c r="DB60">
        <f t="shared" si="1"/>
        <v>3780.45</v>
      </c>
      <c r="DC60">
        <f t="shared" si="2"/>
        <v>0</v>
      </c>
      <c r="DD60" t="s">
        <v>3</v>
      </c>
      <c r="DE60" t="s">
        <v>3</v>
      </c>
      <c r="DF60">
        <f t="shared" si="18"/>
        <v>0</v>
      </c>
      <c r="DG60">
        <f t="shared" si="8"/>
        <v>0</v>
      </c>
      <c r="DH60">
        <f t="shared" si="4"/>
        <v>0</v>
      </c>
      <c r="DI60">
        <f t="shared" si="5"/>
        <v>6491.03</v>
      </c>
      <c r="DJ60">
        <f t="shared" si="22"/>
        <v>6491.03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ROW(Source!A82)</f>
        <v>82</v>
      </c>
      <c r="B61">
        <v>68160465</v>
      </c>
      <c r="C61">
        <v>68157962</v>
      </c>
      <c r="D61">
        <v>63497351</v>
      </c>
      <c r="E61">
        <v>114</v>
      </c>
      <c r="F61">
        <v>1</v>
      </c>
      <c r="G61">
        <v>1</v>
      </c>
      <c r="H61">
        <v>1</v>
      </c>
      <c r="I61" t="s">
        <v>580</v>
      </c>
      <c r="J61" t="s">
        <v>3</v>
      </c>
      <c r="K61" t="s">
        <v>581</v>
      </c>
      <c r="L61">
        <v>1369</v>
      </c>
      <c r="N61">
        <v>1013</v>
      </c>
      <c r="O61" t="s">
        <v>573</v>
      </c>
      <c r="P61" t="s">
        <v>573</v>
      </c>
      <c r="Q61">
        <v>1</v>
      </c>
      <c r="W61">
        <v>0</v>
      </c>
      <c r="X61">
        <v>286205319</v>
      </c>
      <c r="Y61">
        <f t="shared" si="0"/>
        <v>0.94</v>
      </c>
      <c r="AA61">
        <v>0</v>
      </c>
      <c r="AB61">
        <v>0</v>
      </c>
      <c r="AC61">
        <v>0</v>
      </c>
      <c r="AD61">
        <v>675.65</v>
      </c>
      <c r="AE61">
        <v>0</v>
      </c>
      <c r="AF61">
        <v>0</v>
      </c>
      <c r="AG61">
        <v>0</v>
      </c>
      <c r="AH61">
        <v>675.65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0.94</v>
      </c>
      <c r="AU61" t="s">
        <v>3</v>
      </c>
      <c r="AV61">
        <v>1</v>
      </c>
      <c r="AW61">
        <v>2</v>
      </c>
      <c r="AX61">
        <v>68200536</v>
      </c>
      <c r="AY61">
        <v>1</v>
      </c>
      <c r="AZ61">
        <v>0</v>
      </c>
      <c r="BA61">
        <v>62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635.11099999999999</v>
      </c>
      <c r="BN61">
        <v>0.94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635.11099999999999</v>
      </c>
      <c r="BU61">
        <v>0.94</v>
      </c>
      <c r="BV61">
        <v>0</v>
      </c>
      <c r="BW61">
        <v>1</v>
      </c>
      <c r="CU61">
        <f>ROUND(AT61*Source!I82*AH61*AL61,2)</f>
        <v>1090.49</v>
      </c>
      <c r="CV61">
        <f>ROUND(Y61*Source!I82,7)</f>
        <v>1.61398</v>
      </c>
      <c r="CW61">
        <v>0</v>
      </c>
      <c r="CX61">
        <f>ROUND(Y61*Source!I82,7)</f>
        <v>1.61398</v>
      </c>
      <c r="CY61">
        <f t="shared" si="19"/>
        <v>675.65</v>
      </c>
      <c r="CZ61">
        <f t="shared" si="20"/>
        <v>675.65</v>
      </c>
      <c r="DA61">
        <f t="shared" si="21"/>
        <v>1</v>
      </c>
      <c r="DB61">
        <f t="shared" si="1"/>
        <v>635.11</v>
      </c>
      <c r="DC61">
        <f t="shared" si="2"/>
        <v>0</v>
      </c>
      <c r="DD61" t="s">
        <v>3</v>
      </c>
      <c r="DE61" t="s">
        <v>3</v>
      </c>
      <c r="DF61">
        <f t="shared" si="18"/>
        <v>0</v>
      </c>
      <c r="DG61">
        <f t="shared" si="8"/>
        <v>0</v>
      </c>
      <c r="DH61">
        <f t="shared" si="4"/>
        <v>0</v>
      </c>
      <c r="DI61">
        <f t="shared" si="5"/>
        <v>1090.49</v>
      </c>
      <c r="DJ61">
        <f t="shared" si="22"/>
        <v>1090.49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ROW(Source!A82)</f>
        <v>82</v>
      </c>
      <c r="B62">
        <v>68160465</v>
      </c>
      <c r="C62">
        <v>68157962</v>
      </c>
      <c r="D62">
        <v>63497381</v>
      </c>
      <c r="E62">
        <v>114</v>
      </c>
      <c r="F62">
        <v>1</v>
      </c>
      <c r="G62">
        <v>1</v>
      </c>
      <c r="H62">
        <v>1</v>
      </c>
      <c r="I62" t="s">
        <v>473</v>
      </c>
      <c r="J62" t="s">
        <v>3</v>
      </c>
      <c r="K62" t="s">
        <v>474</v>
      </c>
      <c r="L62">
        <v>1191</v>
      </c>
      <c r="N62">
        <v>1013</v>
      </c>
      <c r="O62" t="s">
        <v>475</v>
      </c>
      <c r="P62" t="s">
        <v>475</v>
      </c>
      <c r="Q62">
        <v>1</v>
      </c>
      <c r="W62">
        <v>0</v>
      </c>
      <c r="X62">
        <v>-1417349443</v>
      </c>
      <c r="Y62">
        <f t="shared" si="0"/>
        <v>0.84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0.84</v>
      </c>
      <c r="AU62" t="s">
        <v>3</v>
      </c>
      <c r="AV62">
        <v>2</v>
      </c>
      <c r="AW62">
        <v>2</v>
      </c>
      <c r="AX62">
        <v>68200537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ROUND(Y62*Source!I82,7)</f>
        <v>1.44228</v>
      </c>
      <c r="CY62">
        <f t="shared" si="19"/>
        <v>0</v>
      </c>
      <c r="CZ62">
        <f t="shared" si="20"/>
        <v>0</v>
      </c>
      <c r="DA62">
        <f t="shared" si="21"/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si="18"/>
        <v>0</v>
      </c>
      <c r="DG62">
        <f t="shared" si="8"/>
        <v>0</v>
      </c>
      <c r="DH62">
        <f t="shared" si="4"/>
        <v>0</v>
      </c>
      <c r="DI62">
        <f t="shared" si="5"/>
        <v>0</v>
      </c>
      <c r="DJ62">
        <f t="shared" si="22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ROW(Source!A82)</f>
        <v>82</v>
      </c>
      <c r="B63">
        <v>68160465</v>
      </c>
      <c r="C63">
        <v>68157962</v>
      </c>
      <c r="D63">
        <v>63621826</v>
      </c>
      <c r="E63">
        <v>1</v>
      </c>
      <c r="F63">
        <v>1</v>
      </c>
      <c r="G63">
        <v>1</v>
      </c>
      <c r="H63">
        <v>2</v>
      </c>
      <c r="I63" t="s">
        <v>557</v>
      </c>
      <c r="J63" t="s">
        <v>558</v>
      </c>
      <c r="K63" t="s">
        <v>559</v>
      </c>
      <c r="L63">
        <v>1368</v>
      </c>
      <c r="N63">
        <v>1011</v>
      </c>
      <c r="O63" t="s">
        <v>479</v>
      </c>
      <c r="P63" t="s">
        <v>479</v>
      </c>
      <c r="Q63">
        <v>1</v>
      </c>
      <c r="W63">
        <v>0</v>
      </c>
      <c r="X63">
        <v>-468861091</v>
      </c>
      <c r="Y63">
        <f t="shared" si="0"/>
        <v>0.02</v>
      </c>
      <c r="AA63">
        <v>0</v>
      </c>
      <c r="AB63">
        <v>1613.51</v>
      </c>
      <c r="AC63">
        <v>675.65</v>
      </c>
      <c r="AD63">
        <v>0</v>
      </c>
      <c r="AE63">
        <v>0</v>
      </c>
      <c r="AF63">
        <v>1613.51</v>
      </c>
      <c r="AG63">
        <v>675.65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0.02</v>
      </c>
      <c r="AU63" t="s">
        <v>3</v>
      </c>
      <c r="AV63">
        <v>1</v>
      </c>
      <c r="AW63">
        <v>2</v>
      </c>
      <c r="AX63">
        <v>68200538</v>
      </c>
      <c r="AY63">
        <v>1</v>
      </c>
      <c r="AZ63">
        <v>0</v>
      </c>
      <c r="BA63">
        <v>64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32.270200000000003</v>
      </c>
      <c r="BL63">
        <v>13.513</v>
      </c>
      <c r="BM63">
        <v>0</v>
      </c>
      <c r="BN63">
        <v>0</v>
      </c>
      <c r="BO63">
        <v>0.02</v>
      </c>
      <c r="BP63">
        <v>1</v>
      </c>
      <c r="BQ63">
        <v>0</v>
      </c>
      <c r="BR63">
        <v>32.270200000000003</v>
      </c>
      <c r="BS63">
        <v>13.513</v>
      </c>
      <c r="BT63">
        <v>0</v>
      </c>
      <c r="BU63">
        <v>0</v>
      </c>
      <c r="BV63">
        <v>0.02</v>
      </c>
      <c r="BW63">
        <v>1</v>
      </c>
      <c r="CV63">
        <v>0</v>
      </c>
      <c r="CW63">
        <f>ROUND(Y63*Source!I82*DO63,7)</f>
        <v>3.4340000000000002E-2</v>
      </c>
      <c r="CX63">
        <f>ROUND(Y63*Source!I82,7)</f>
        <v>3.4340000000000002E-2</v>
      </c>
      <c r="CY63">
        <f>AB63</f>
        <v>1613.51</v>
      </c>
      <c r="CZ63">
        <f>AF63</f>
        <v>1613.51</v>
      </c>
      <c r="DA63">
        <f>AJ63</f>
        <v>1</v>
      </c>
      <c r="DB63">
        <f t="shared" si="1"/>
        <v>32.270000000000003</v>
      </c>
      <c r="DC63">
        <f t="shared" si="2"/>
        <v>13.51</v>
      </c>
      <c r="DD63" t="s">
        <v>3</v>
      </c>
      <c r="DE63" t="s">
        <v>3</v>
      </c>
      <c r="DF63">
        <f t="shared" si="18"/>
        <v>0</v>
      </c>
      <c r="DG63">
        <f t="shared" si="8"/>
        <v>55.41</v>
      </c>
      <c r="DH63">
        <f t="shared" si="4"/>
        <v>23.2</v>
      </c>
      <c r="DI63">
        <f t="shared" si="5"/>
        <v>0</v>
      </c>
      <c r="DJ63">
        <f>DG63+DH63</f>
        <v>78.61</v>
      </c>
      <c r="DK63">
        <v>1</v>
      </c>
      <c r="DL63" t="s">
        <v>480</v>
      </c>
      <c r="DM63">
        <v>6</v>
      </c>
      <c r="DN63" t="s">
        <v>475</v>
      </c>
      <c r="DO63">
        <v>1</v>
      </c>
    </row>
    <row r="64" spans="1:119">
      <c r="A64">
        <f>ROW(Source!A82)</f>
        <v>82</v>
      </c>
      <c r="B64">
        <v>68160465</v>
      </c>
      <c r="C64">
        <v>68157962</v>
      </c>
      <c r="D64">
        <v>63621923</v>
      </c>
      <c r="E64">
        <v>1</v>
      </c>
      <c r="F64">
        <v>1</v>
      </c>
      <c r="G64">
        <v>1</v>
      </c>
      <c r="H64">
        <v>2</v>
      </c>
      <c r="I64" t="s">
        <v>582</v>
      </c>
      <c r="J64" t="s">
        <v>583</v>
      </c>
      <c r="K64" t="s">
        <v>584</v>
      </c>
      <c r="L64">
        <v>1368</v>
      </c>
      <c r="N64">
        <v>1011</v>
      </c>
      <c r="O64" t="s">
        <v>479</v>
      </c>
      <c r="P64" t="s">
        <v>479</v>
      </c>
      <c r="Q64">
        <v>1</v>
      </c>
      <c r="W64">
        <v>0</v>
      </c>
      <c r="X64">
        <v>1413756501</v>
      </c>
      <c r="Y64">
        <f t="shared" si="0"/>
        <v>2.4</v>
      </c>
      <c r="AA64">
        <v>0</v>
      </c>
      <c r="AB64">
        <v>2.96</v>
      </c>
      <c r="AC64">
        <v>0</v>
      </c>
      <c r="AD64">
        <v>0</v>
      </c>
      <c r="AE64">
        <v>0</v>
      </c>
      <c r="AF64">
        <v>2.96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2.4</v>
      </c>
      <c r="AU64" t="s">
        <v>3</v>
      </c>
      <c r="AV64">
        <v>1</v>
      </c>
      <c r="AW64">
        <v>2</v>
      </c>
      <c r="AX64">
        <v>68200539</v>
      </c>
      <c r="AY64">
        <v>1</v>
      </c>
      <c r="AZ64">
        <v>0</v>
      </c>
      <c r="BA64">
        <v>65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7.1040000000000001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7.1040000000000001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ROUND(Y64*Source!I82*DO64,7)</f>
        <v>0</v>
      </c>
      <c r="CX64">
        <f>ROUND(Y64*Source!I82,7)</f>
        <v>4.1208</v>
      </c>
      <c r="CY64">
        <f>AB64</f>
        <v>2.96</v>
      </c>
      <c r="CZ64">
        <f>AF64</f>
        <v>2.96</v>
      </c>
      <c r="DA64">
        <f>AJ64</f>
        <v>1</v>
      </c>
      <c r="DB64">
        <f t="shared" si="1"/>
        <v>7.1</v>
      </c>
      <c r="DC64">
        <f t="shared" si="2"/>
        <v>0</v>
      </c>
      <c r="DD64" t="s">
        <v>3</v>
      </c>
      <c r="DE64" t="s">
        <v>3</v>
      </c>
      <c r="DF64">
        <f t="shared" si="18"/>
        <v>0</v>
      </c>
      <c r="DG64">
        <f t="shared" si="8"/>
        <v>12.2</v>
      </c>
      <c r="DH64">
        <f t="shared" si="4"/>
        <v>0</v>
      </c>
      <c r="DI64">
        <f t="shared" si="5"/>
        <v>0</v>
      </c>
      <c r="DJ64">
        <f>DG64+DH64</f>
        <v>12.2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ROW(Source!A82)</f>
        <v>82</v>
      </c>
      <c r="B65">
        <v>68160465</v>
      </c>
      <c r="C65">
        <v>68157962</v>
      </c>
      <c r="D65">
        <v>63621968</v>
      </c>
      <c r="E65">
        <v>1</v>
      </c>
      <c r="F65">
        <v>1</v>
      </c>
      <c r="G65">
        <v>1</v>
      </c>
      <c r="H65">
        <v>2</v>
      </c>
      <c r="I65" t="s">
        <v>585</v>
      </c>
      <c r="J65" t="s">
        <v>586</v>
      </c>
      <c r="K65" t="s">
        <v>587</v>
      </c>
      <c r="L65">
        <v>1368</v>
      </c>
      <c r="N65">
        <v>1011</v>
      </c>
      <c r="O65" t="s">
        <v>479</v>
      </c>
      <c r="P65" t="s">
        <v>479</v>
      </c>
      <c r="Q65">
        <v>1</v>
      </c>
      <c r="W65">
        <v>0</v>
      </c>
      <c r="X65">
        <v>1112096979</v>
      </c>
      <c r="Y65">
        <f t="shared" ref="Y65:Y128" si="23">AT65</f>
        <v>0.81</v>
      </c>
      <c r="AA65">
        <v>0</v>
      </c>
      <c r="AB65">
        <v>33.04</v>
      </c>
      <c r="AC65">
        <v>0</v>
      </c>
      <c r="AD65">
        <v>0</v>
      </c>
      <c r="AE65">
        <v>0</v>
      </c>
      <c r="AF65">
        <v>23.43</v>
      </c>
      <c r="AG65">
        <v>0</v>
      </c>
      <c r="AH65">
        <v>0</v>
      </c>
      <c r="AI65">
        <v>1</v>
      </c>
      <c r="AJ65">
        <v>1.41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0.81</v>
      </c>
      <c r="AU65" t="s">
        <v>3</v>
      </c>
      <c r="AV65">
        <v>1</v>
      </c>
      <c r="AW65">
        <v>2</v>
      </c>
      <c r="AX65">
        <v>68200540</v>
      </c>
      <c r="AY65">
        <v>1</v>
      </c>
      <c r="AZ65">
        <v>0</v>
      </c>
      <c r="BA65">
        <v>66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18.978300000000001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18.978300000000001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ROUND(Y65*Source!I82*DO65,7)</f>
        <v>0</v>
      </c>
      <c r="CX65">
        <f>ROUND(Y65*Source!I82,7)</f>
        <v>1.3907700000000001</v>
      </c>
      <c r="CY65">
        <f>AB65</f>
        <v>33.04</v>
      </c>
      <c r="CZ65">
        <f>AF65</f>
        <v>23.43</v>
      </c>
      <c r="DA65">
        <f>AJ65</f>
        <v>1.41</v>
      </c>
      <c r="DB65">
        <f t="shared" ref="DB65:DB128" si="24">ROUND(ROUND(AT65*CZ65,2),6)</f>
        <v>18.98</v>
      </c>
      <c r="DC65">
        <f t="shared" ref="DC65:DC128" si="25">ROUND(ROUND(AT65*AG65,2),6)</f>
        <v>0</v>
      </c>
      <c r="DD65" t="s">
        <v>3</v>
      </c>
      <c r="DE65" t="s">
        <v>3</v>
      </c>
      <c r="DF65">
        <f t="shared" si="18"/>
        <v>0</v>
      </c>
      <c r="DG65">
        <f>ROUND(ROUND(AF65*AJ65,2)*CX65,2)</f>
        <v>45.95</v>
      </c>
      <c r="DH65">
        <f t="shared" ref="DH65:DH128" si="26">ROUND(ROUND(AG65,2)*CX65,2)</f>
        <v>0</v>
      </c>
      <c r="DI65">
        <f t="shared" ref="DI65:DI128" si="27">ROUND(ROUND(AH65,2)*CX65,2)</f>
        <v>0</v>
      </c>
      <c r="DJ65">
        <f>DG65+DH65</f>
        <v>45.95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ROW(Source!A82)</f>
        <v>82</v>
      </c>
      <c r="B66">
        <v>68160465</v>
      </c>
      <c r="C66">
        <v>68157962</v>
      </c>
      <c r="D66">
        <v>63622564</v>
      </c>
      <c r="E66">
        <v>1</v>
      </c>
      <c r="F66">
        <v>1</v>
      </c>
      <c r="G66">
        <v>1</v>
      </c>
      <c r="H66">
        <v>2</v>
      </c>
      <c r="I66" t="s">
        <v>588</v>
      </c>
      <c r="J66" t="s">
        <v>589</v>
      </c>
      <c r="K66" t="s">
        <v>590</v>
      </c>
      <c r="L66">
        <v>1368</v>
      </c>
      <c r="N66">
        <v>1011</v>
      </c>
      <c r="O66" t="s">
        <v>479</v>
      </c>
      <c r="P66" t="s">
        <v>479</v>
      </c>
      <c r="Q66">
        <v>1</v>
      </c>
      <c r="W66">
        <v>0</v>
      </c>
      <c r="X66">
        <v>91418348</v>
      </c>
      <c r="Y66">
        <f t="shared" si="23"/>
        <v>0.81</v>
      </c>
      <c r="AA66">
        <v>0</v>
      </c>
      <c r="AB66">
        <v>1174.7</v>
      </c>
      <c r="AC66">
        <v>578.04999999999995</v>
      </c>
      <c r="AD66">
        <v>0</v>
      </c>
      <c r="AE66">
        <v>0</v>
      </c>
      <c r="AF66">
        <v>995.51</v>
      </c>
      <c r="AG66">
        <v>578.04999999999995</v>
      </c>
      <c r="AH66">
        <v>0</v>
      </c>
      <c r="AI66">
        <v>1</v>
      </c>
      <c r="AJ66">
        <v>1.18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0.81</v>
      </c>
      <c r="AU66" t="s">
        <v>3</v>
      </c>
      <c r="AV66">
        <v>1</v>
      </c>
      <c r="AW66">
        <v>2</v>
      </c>
      <c r="AX66">
        <v>68200541</v>
      </c>
      <c r="AY66">
        <v>1</v>
      </c>
      <c r="AZ66">
        <v>0</v>
      </c>
      <c r="BA66">
        <v>67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806.36310000000003</v>
      </c>
      <c r="BL66">
        <v>468.22050000000002</v>
      </c>
      <c r="BM66">
        <v>0</v>
      </c>
      <c r="BN66">
        <v>0</v>
      </c>
      <c r="BO66">
        <v>0.81</v>
      </c>
      <c r="BP66">
        <v>1</v>
      </c>
      <c r="BQ66">
        <v>0</v>
      </c>
      <c r="BR66">
        <v>806.36310000000003</v>
      </c>
      <c r="BS66">
        <v>468.22050000000002</v>
      </c>
      <c r="BT66">
        <v>0</v>
      </c>
      <c r="BU66">
        <v>0</v>
      </c>
      <c r="BV66">
        <v>0.81</v>
      </c>
      <c r="BW66">
        <v>1</v>
      </c>
      <c r="CV66">
        <v>0</v>
      </c>
      <c r="CW66">
        <f>ROUND(Y66*Source!I82*DO66,7)</f>
        <v>1.3907700000000001</v>
      </c>
      <c r="CX66">
        <f>ROUND(Y66*Source!I82,7)</f>
        <v>1.3907700000000001</v>
      </c>
      <c r="CY66">
        <f>AB66</f>
        <v>1174.7</v>
      </c>
      <c r="CZ66">
        <f>AF66</f>
        <v>995.51</v>
      </c>
      <c r="DA66">
        <f>AJ66</f>
        <v>1.18</v>
      </c>
      <c r="DB66">
        <f t="shared" si="24"/>
        <v>806.36</v>
      </c>
      <c r="DC66">
        <f t="shared" si="25"/>
        <v>468.22</v>
      </c>
      <c r="DD66" t="s">
        <v>3</v>
      </c>
      <c r="DE66" t="s">
        <v>3</v>
      </c>
      <c r="DF66">
        <f t="shared" si="18"/>
        <v>0</v>
      </c>
      <c r="DG66">
        <f>ROUND(ROUND(AF66*AJ66,2)*CX66,2)</f>
        <v>1633.74</v>
      </c>
      <c r="DH66">
        <f t="shared" si="26"/>
        <v>803.93</v>
      </c>
      <c r="DI66">
        <f t="shared" si="27"/>
        <v>0</v>
      </c>
      <c r="DJ66">
        <f>DG66+DH66</f>
        <v>2437.67</v>
      </c>
      <c r="DK66">
        <v>0</v>
      </c>
      <c r="DL66" t="s">
        <v>505</v>
      </c>
      <c r="DM66">
        <v>5</v>
      </c>
      <c r="DN66" t="s">
        <v>475</v>
      </c>
      <c r="DO66">
        <v>1</v>
      </c>
    </row>
    <row r="67" spans="1:119">
      <c r="A67">
        <f>ROW(Source!A82)</f>
        <v>82</v>
      </c>
      <c r="B67">
        <v>68160465</v>
      </c>
      <c r="C67">
        <v>68157962</v>
      </c>
      <c r="D67">
        <v>63622717</v>
      </c>
      <c r="E67">
        <v>1</v>
      </c>
      <c r="F67">
        <v>1</v>
      </c>
      <c r="G67">
        <v>1</v>
      </c>
      <c r="H67">
        <v>2</v>
      </c>
      <c r="I67" t="s">
        <v>537</v>
      </c>
      <c r="J67" t="s">
        <v>538</v>
      </c>
      <c r="K67" t="s">
        <v>539</v>
      </c>
      <c r="L67">
        <v>1368</v>
      </c>
      <c r="N67">
        <v>1011</v>
      </c>
      <c r="O67" t="s">
        <v>479</v>
      </c>
      <c r="P67" t="s">
        <v>479</v>
      </c>
      <c r="Q67">
        <v>1</v>
      </c>
      <c r="W67">
        <v>0</v>
      </c>
      <c r="X67">
        <v>-1152394969</v>
      </c>
      <c r="Y67">
        <f t="shared" si="23"/>
        <v>0.01</v>
      </c>
      <c r="AA67">
        <v>0</v>
      </c>
      <c r="AB67">
        <v>605.36</v>
      </c>
      <c r="AC67">
        <v>502.98</v>
      </c>
      <c r="AD67">
        <v>0</v>
      </c>
      <c r="AE67">
        <v>0</v>
      </c>
      <c r="AF67">
        <v>605.36</v>
      </c>
      <c r="AG67">
        <v>502.98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0.01</v>
      </c>
      <c r="AU67" t="s">
        <v>3</v>
      </c>
      <c r="AV67">
        <v>1</v>
      </c>
      <c r="AW67">
        <v>2</v>
      </c>
      <c r="AX67">
        <v>68200542</v>
      </c>
      <c r="AY67">
        <v>1</v>
      </c>
      <c r="AZ67">
        <v>0</v>
      </c>
      <c r="BA67">
        <v>68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6.0536000000000003</v>
      </c>
      <c r="BL67">
        <v>5.0298000000000007</v>
      </c>
      <c r="BM67">
        <v>0</v>
      </c>
      <c r="BN67">
        <v>0</v>
      </c>
      <c r="BO67">
        <v>0.01</v>
      </c>
      <c r="BP67">
        <v>1</v>
      </c>
      <c r="BQ67">
        <v>0</v>
      </c>
      <c r="BR67">
        <v>6.0536000000000003</v>
      </c>
      <c r="BS67">
        <v>5.0298000000000007</v>
      </c>
      <c r="BT67">
        <v>0</v>
      </c>
      <c r="BU67">
        <v>0</v>
      </c>
      <c r="BV67">
        <v>0.01</v>
      </c>
      <c r="BW67">
        <v>1</v>
      </c>
      <c r="CV67">
        <v>0</v>
      </c>
      <c r="CW67">
        <f>ROUND(Y67*Source!I82*DO67,7)</f>
        <v>1.7170000000000001E-2</v>
      </c>
      <c r="CX67">
        <f>ROUND(Y67*Source!I82,7)</f>
        <v>1.7170000000000001E-2</v>
      </c>
      <c r="CY67">
        <f>AB67</f>
        <v>605.36</v>
      </c>
      <c r="CZ67">
        <f>AF67</f>
        <v>605.36</v>
      </c>
      <c r="DA67">
        <f>AJ67</f>
        <v>1</v>
      </c>
      <c r="DB67">
        <f t="shared" si="24"/>
        <v>6.05</v>
      </c>
      <c r="DC67">
        <f t="shared" si="25"/>
        <v>5.03</v>
      </c>
      <c r="DD67" t="s">
        <v>3</v>
      </c>
      <c r="DE67" t="s">
        <v>3</v>
      </c>
      <c r="DF67">
        <f t="shared" si="18"/>
        <v>0</v>
      </c>
      <c r="DG67">
        <f t="shared" ref="DG67:DG75" si="28">ROUND(ROUND(AF67,2)*CX67,2)</f>
        <v>10.39</v>
      </c>
      <c r="DH67">
        <f t="shared" si="26"/>
        <v>8.64</v>
      </c>
      <c r="DI67">
        <f t="shared" si="27"/>
        <v>0</v>
      </c>
      <c r="DJ67">
        <f>DG67+DH67</f>
        <v>19.03</v>
      </c>
      <c r="DK67">
        <v>1</v>
      </c>
      <c r="DL67" t="s">
        <v>512</v>
      </c>
      <c r="DM67">
        <v>4</v>
      </c>
      <c r="DN67" t="s">
        <v>475</v>
      </c>
      <c r="DO67">
        <v>1</v>
      </c>
    </row>
    <row r="68" spans="1:119">
      <c r="A68">
        <f>ROW(Source!A82)</f>
        <v>82</v>
      </c>
      <c r="B68">
        <v>68160465</v>
      </c>
      <c r="C68">
        <v>68157962</v>
      </c>
      <c r="D68">
        <v>63570447</v>
      </c>
      <c r="E68">
        <v>1</v>
      </c>
      <c r="F68">
        <v>1</v>
      </c>
      <c r="G68">
        <v>1</v>
      </c>
      <c r="H68">
        <v>3</v>
      </c>
      <c r="I68" t="s">
        <v>591</v>
      </c>
      <c r="J68" t="s">
        <v>592</v>
      </c>
      <c r="K68" t="s">
        <v>593</v>
      </c>
      <c r="L68">
        <v>1348</v>
      </c>
      <c r="N68">
        <v>1009</v>
      </c>
      <c r="O68" t="s">
        <v>283</v>
      </c>
      <c r="P68" t="s">
        <v>283</v>
      </c>
      <c r="Q68">
        <v>1000</v>
      </c>
      <c r="W68">
        <v>0</v>
      </c>
      <c r="X68">
        <v>748819973</v>
      </c>
      <c r="Y68">
        <f t="shared" si="23"/>
        <v>1E-4</v>
      </c>
      <c r="AA68">
        <v>91223.01</v>
      </c>
      <c r="AB68">
        <v>0</v>
      </c>
      <c r="AC68">
        <v>0</v>
      </c>
      <c r="AD68">
        <v>0</v>
      </c>
      <c r="AE68">
        <v>91223.01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1E-4</v>
      </c>
      <c r="AU68" t="s">
        <v>3</v>
      </c>
      <c r="AV68">
        <v>0</v>
      </c>
      <c r="AW68">
        <v>2</v>
      </c>
      <c r="AX68">
        <v>68200543</v>
      </c>
      <c r="AY68">
        <v>1</v>
      </c>
      <c r="AZ68">
        <v>0</v>
      </c>
      <c r="BA68">
        <v>69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9.1223010000000002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9.1223010000000002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ROUND(Y68*Source!I82,7)</f>
        <v>1.717E-4</v>
      </c>
      <c r="CY68">
        <f>AA68</f>
        <v>91223.01</v>
      </c>
      <c r="CZ68">
        <f>AE68</f>
        <v>91223.01</v>
      </c>
      <c r="DA68">
        <f>AI68</f>
        <v>1</v>
      </c>
      <c r="DB68">
        <f t="shared" si="24"/>
        <v>9.1199999999999992</v>
      </c>
      <c r="DC68">
        <f t="shared" si="25"/>
        <v>0</v>
      </c>
      <c r="DD68" t="s">
        <v>3</v>
      </c>
      <c r="DE68" t="s">
        <v>3</v>
      </c>
      <c r="DF68">
        <f t="shared" si="18"/>
        <v>15.66</v>
      </c>
      <c r="DG68">
        <f t="shared" si="28"/>
        <v>0</v>
      </c>
      <c r="DH68">
        <f t="shared" si="26"/>
        <v>0</v>
      </c>
      <c r="DI68">
        <f t="shared" si="27"/>
        <v>0</v>
      </c>
      <c r="DJ68">
        <f>DF68</f>
        <v>15.66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ROW(Source!A82)</f>
        <v>82</v>
      </c>
      <c r="B69">
        <v>68160465</v>
      </c>
      <c r="C69">
        <v>68157962</v>
      </c>
      <c r="D69">
        <v>63578078</v>
      </c>
      <c r="E69">
        <v>1</v>
      </c>
      <c r="F69">
        <v>1</v>
      </c>
      <c r="G69">
        <v>1</v>
      </c>
      <c r="H69">
        <v>3</v>
      </c>
      <c r="I69" t="s">
        <v>594</v>
      </c>
      <c r="J69" t="s">
        <v>595</v>
      </c>
      <c r="K69" t="s">
        <v>596</v>
      </c>
      <c r="L69">
        <v>1346</v>
      </c>
      <c r="N69">
        <v>1009</v>
      </c>
      <c r="O69" t="s">
        <v>112</v>
      </c>
      <c r="P69" t="s">
        <v>112</v>
      </c>
      <c r="Q69">
        <v>1</v>
      </c>
      <c r="W69">
        <v>0</v>
      </c>
      <c r="X69">
        <v>247589273</v>
      </c>
      <c r="Y69">
        <f t="shared" si="23"/>
        <v>3.9E-2</v>
      </c>
      <c r="AA69">
        <v>79.739999999999995</v>
      </c>
      <c r="AB69">
        <v>0</v>
      </c>
      <c r="AC69">
        <v>0</v>
      </c>
      <c r="AD69">
        <v>0</v>
      </c>
      <c r="AE69">
        <v>83.06</v>
      </c>
      <c r="AF69">
        <v>0</v>
      </c>
      <c r="AG69">
        <v>0</v>
      </c>
      <c r="AH69">
        <v>0</v>
      </c>
      <c r="AI69">
        <v>0.96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3.9E-2</v>
      </c>
      <c r="AU69" t="s">
        <v>3</v>
      </c>
      <c r="AV69">
        <v>0</v>
      </c>
      <c r="AW69">
        <v>2</v>
      </c>
      <c r="AX69">
        <v>68200544</v>
      </c>
      <c r="AY69">
        <v>1</v>
      </c>
      <c r="AZ69">
        <v>0</v>
      </c>
      <c r="BA69">
        <v>70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3.2393399999999999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3.2393399999999999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ROUND(Y69*Source!I82,7)</f>
        <v>6.6962999999999995E-2</v>
      </c>
      <c r="CY69">
        <f>AA69</f>
        <v>79.739999999999995</v>
      </c>
      <c r="CZ69">
        <f>AE69</f>
        <v>83.06</v>
      </c>
      <c r="DA69">
        <f>AI69</f>
        <v>0.96</v>
      </c>
      <c r="DB69">
        <f t="shared" si="24"/>
        <v>3.24</v>
      </c>
      <c r="DC69">
        <f t="shared" si="25"/>
        <v>0</v>
      </c>
      <c r="DD69" t="s">
        <v>3</v>
      </c>
      <c r="DE69" t="s">
        <v>3</v>
      </c>
      <c r="DF69">
        <f>ROUND(ROUND(AE69*AI69,2)*CX69,2)</f>
        <v>5.34</v>
      </c>
      <c r="DG69">
        <f t="shared" si="28"/>
        <v>0</v>
      </c>
      <c r="DH69">
        <f t="shared" si="26"/>
        <v>0</v>
      </c>
      <c r="DI69">
        <f t="shared" si="27"/>
        <v>0</v>
      </c>
      <c r="DJ69">
        <f>DF69</f>
        <v>5.34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ROW(Source!A82)</f>
        <v>82</v>
      </c>
      <c r="B70">
        <v>68160465</v>
      </c>
      <c r="C70">
        <v>68157962</v>
      </c>
      <c r="D70">
        <v>63580264</v>
      </c>
      <c r="E70">
        <v>1</v>
      </c>
      <c r="F70">
        <v>1</v>
      </c>
      <c r="G70">
        <v>1</v>
      </c>
      <c r="H70">
        <v>3</v>
      </c>
      <c r="I70" t="s">
        <v>597</v>
      </c>
      <c r="J70" t="s">
        <v>598</v>
      </c>
      <c r="K70" t="s">
        <v>599</v>
      </c>
      <c r="L70">
        <v>1339</v>
      </c>
      <c r="N70">
        <v>1007</v>
      </c>
      <c r="O70" t="s">
        <v>71</v>
      </c>
      <c r="P70" t="s">
        <v>71</v>
      </c>
      <c r="Q70">
        <v>1</v>
      </c>
      <c r="W70">
        <v>0</v>
      </c>
      <c r="X70">
        <v>933013244</v>
      </c>
      <c r="Y70">
        <f t="shared" si="23"/>
        <v>0.01</v>
      </c>
      <c r="AA70">
        <v>14656.7</v>
      </c>
      <c r="AB70">
        <v>0</v>
      </c>
      <c r="AC70">
        <v>0</v>
      </c>
      <c r="AD70">
        <v>0</v>
      </c>
      <c r="AE70">
        <v>7555</v>
      </c>
      <c r="AF70">
        <v>0</v>
      </c>
      <c r="AG70">
        <v>0</v>
      </c>
      <c r="AH70">
        <v>0</v>
      </c>
      <c r="AI70">
        <v>1.94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68200545</v>
      </c>
      <c r="AY70">
        <v>1</v>
      </c>
      <c r="AZ70">
        <v>0</v>
      </c>
      <c r="BA70">
        <v>71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75.55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75.55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ROUND(Y70*Source!I82,7)</f>
        <v>1.7170000000000001E-2</v>
      </c>
      <c r="CY70">
        <f>AA70</f>
        <v>14656.7</v>
      </c>
      <c r="CZ70">
        <f>AE70</f>
        <v>7555</v>
      </c>
      <c r="DA70">
        <f>AI70</f>
        <v>1.94</v>
      </c>
      <c r="DB70">
        <f t="shared" si="24"/>
        <v>75.55</v>
      </c>
      <c r="DC70">
        <f t="shared" si="25"/>
        <v>0</v>
      </c>
      <c r="DD70" t="s">
        <v>3</v>
      </c>
      <c r="DE70" t="s">
        <v>3</v>
      </c>
      <c r="DF70">
        <f>ROUND(ROUND(AE70*AI70,2)*CX70,2)</f>
        <v>251.66</v>
      </c>
      <c r="DG70">
        <f t="shared" si="28"/>
        <v>0</v>
      </c>
      <c r="DH70">
        <f t="shared" si="26"/>
        <v>0</v>
      </c>
      <c r="DI70">
        <f t="shared" si="27"/>
        <v>0</v>
      </c>
      <c r="DJ70">
        <f>DF70</f>
        <v>251.66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ROW(Source!A82)</f>
        <v>82</v>
      </c>
      <c r="B71">
        <v>68160465</v>
      </c>
      <c r="C71">
        <v>68157962</v>
      </c>
      <c r="D71">
        <v>63503071</v>
      </c>
      <c r="E71">
        <v>114</v>
      </c>
      <c r="F71">
        <v>1</v>
      </c>
      <c r="G71">
        <v>1</v>
      </c>
      <c r="H71">
        <v>3</v>
      </c>
      <c r="I71" t="s">
        <v>185</v>
      </c>
      <c r="J71" t="s">
        <v>3</v>
      </c>
      <c r="K71" t="s">
        <v>186</v>
      </c>
      <c r="L71">
        <v>3277935</v>
      </c>
      <c r="N71">
        <v>1013</v>
      </c>
      <c r="O71" t="s">
        <v>187</v>
      </c>
      <c r="P71" t="s">
        <v>187</v>
      </c>
      <c r="Q71">
        <v>1</v>
      </c>
      <c r="W71">
        <v>0</v>
      </c>
      <c r="X71">
        <v>274903907</v>
      </c>
      <c r="Y71">
        <f t="shared" si="23"/>
        <v>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68200546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ROUND(Y71*Source!I82,7)</f>
        <v>3.4340000000000002</v>
      </c>
      <c r="CY71">
        <f>AA71</f>
        <v>0</v>
      </c>
      <c r="CZ71">
        <f>AE71</f>
        <v>0</v>
      </c>
      <c r="DA71">
        <f>AI71</f>
        <v>1</v>
      </c>
      <c r="DB71">
        <f t="shared" si="24"/>
        <v>0</v>
      </c>
      <c r="DC71">
        <f t="shared" si="25"/>
        <v>0</v>
      </c>
      <c r="DD71" t="s">
        <v>3</v>
      </c>
      <c r="DE71" t="s">
        <v>3</v>
      </c>
      <c r="DF71">
        <f t="shared" ref="DF71:DF77" si="29">ROUND(ROUND(AE71,2)*CX71,2)</f>
        <v>0</v>
      </c>
      <c r="DG71">
        <f t="shared" si="28"/>
        <v>0</v>
      </c>
      <c r="DH71">
        <f t="shared" si="26"/>
        <v>0</v>
      </c>
      <c r="DI71">
        <f t="shared" si="27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ROW(Source!A84)</f>
        <v>84</v>
      </c>
      <c r="B72">
        <v>68160465</v>
      </c>
      <c r="C72">
        <v>68157972</v>
      </c>
      <c r="D72">
        <v>63497204</v>
      </c>
      <c r="E72">
        <v>114</v>
      </c>
      <c r="F72">
        <v>1</v>
      </c>
      <c r="G72">
        <v>1</v>
      </c>
      <c r="H72">
        <v>1</v>
      </c>
      <c r="I72" t="s">
        <v>569</v>
      </c>
      <c r="J72" t="s">
        <v>3</v>
      </c>
      <c r="K72" t="s">
        <v>570</v>
      </c>
      <c r="L72">
        <v>1191</v>
      </c>
      <c r="N72">
        <v>1013</v>
      </c>
      <c r="O72" t="s">
        <v>475</v>
      </c>
      <c r="P72" t="s">
        <v>475</v>
      </c>
      <c r="Q72">
        <v>1</v>
      </c>
      <c r="W72">
        <v>0</v>
      </c>
      <c r="X72">
        <v>44848675</v>
      </c>
      <c r="Y72">
        <f t="shared" si="23"/>
        <v>11.36</v>
      </c>
      <c r="AA72">
        <v>0</v>
      </c>
      <c r="AB72">
        <v>0</v>
      </c>
      <c r="AC72">
        <v>0</v>
      </c>
      <c r="AD72">
        <v>491.72</v>
      </c>
      <c r="AE72">
        <v>0</v>
      </c>
      <c r="AF72">
        <v>0</v>
      </c>
      <c r="AG72">
        <v>0</v>
      </c>
      <c r="AH72">
        <v>491.72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11.36</v>
      </c>
      <c r="AU72" t="s">
        <v>3</v>
      </c>
      <c r="AV72">
        <v>1</v>
      </c>
      <c r="AW72">
        <v>2</v>
      </c>
      <c r="AX72">
        <v>68160558</v>
      </c>
      <c r="AY72">
        <v>1</v>
      </c>
      <c r="AZ72">
        <v>0</v>
      </c>
      <c r="BA72">
        <v>73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5585.9391999999998</v>
      </c>
      <c r="BN72">
        <v>11.36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5585.9391999999998</v>
      </c>
      <c r="BU72">
        <v>11.36</v>
      </c>
      <c r="BV72">
        <v>0</v>
      </c>
      <c r="BW72">
        <v>1</v>
      </c>
      <c r="CU72">
        <f>ROUND(AT72*Source!I84*AH72*AL72,2)</f>
        <v>9591.06</v>
      </c>
      <c r="CV72">
        <f>ROUND(Y72*Source!I84,7)</f>
        <v>19.505120000000002</v>
      </c>
      <c r="CW72">
        <v>0</v>
      </c>
      <c r="CX72">
        <f>ROUND(Y72*Source!I84,7)</f>
        <v>19.505120000000002</v>
      </c>
      <c r="CY72">
        <f>AD72</f>
        <v>491.72</v>
      </c>
      <c r="CZ72">
        <f>AH72</f>
        <v>491.72</v>
      </c>
      <c r="DA72">
        <f>AL72</f>
        <v>1</v>
      </c>
      <c r="DB72">
        <f t="shared" si="24"/>
        <v>5585.94</v>
      </c>
      <c r="DC72">
        <f t="shared" si="25"/>
        <v>0</v>
      </c>
      <c r="DD72" t="s">
        <v>3</v>
      </c>
      <c r="DE72" t="s">
        <v>3</v>
      </c>
      <c r="DF72">
        <f t="shared" si="29"/>
        <v>0</v>
      </c>
      <c r="DG72">
        <f t="shared" si="28"/>
        <v>0</v>
      </c>
      <c r="DH72">
        <f t="shared" si="26"/>
        <v>0</v>
      </c>
      <c r="DI72">
        <f t="shared" si="27"/>
        <v>9591.06</v>
      </c>
      <c r="DJ72">
        <f>DI72</f>
        <v>9591.06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ROW(Source!A84)</f>
        <v>84</v>
      </c>
      <c r="B73">
        <v>68160465</v>
      </c>
      <c r="C73">
        <v>68157972</v>
      </c>
      <c r="D73">
        <v>63497381</v>
      </c>
      <c r="E73">
        <v>114</v>
      </c>
      <c r="F73">
        <v>1</v>
      </c>
      <c r="G73">
        <v>1</v>
      </c>
      <c r="H73">
        <v>1</v>
      </c>
      <c r="I73" t="s">
        <v>473</v>
      </c>
      <c r="J73" t="s">
        <v>3</v>
      </c>
      <c r="K73" t="s">
        <v>474</v>
      </c>
      <c r="L73">
        <v>1191</v>
      </c>
      <c r="N73">
        <v>1013</v>
      </c>
      <c r="O73" t="s">
        <v>475</v>
      </c>
      <c r="P73" t="s">
        <v>475</v>
      </c>
      <c r="Q73">
        <v>1</v>
      </c>
      <c r="W73">
        <v>0</v>
      </c>
      <c r="X73">
        <v>-1417349443</v>
      </c>
      <c r="Y73">
        <f t="shared" si="23"/>
        <v>1.88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1.88</v>
      </c>
      <c r="AU73" t="s">
        <v>3</v>
      </c>
      <c r="AV73">
        <v>2</v>
      </c>
      <c r="AW73">
        <v>2</v>
      </c>
      <c r="AX73">
        <v>68160559</v>
      </c>
      <c r="AY73">
        <v>1</v>
      </c>
      <c r="AZ73">
        <v>0</v>
      </c>
      <c r="BA73">
        <v>74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ROUND(Y73*Source!I84,7)</f>
        <v>3.2279599999999999</v>
      </c>
      <c r="CY73">
        <f>AD73</f>
        <v>0</v>
      </c>
      <c r="CZ73">
        <f>AH73</f>
        <v>0</v>
      </c>
      <c r="DA73">
        <f>AL73</f>
        <v>1</v>
      </c>
      <c r="DB73">
        <f t="shared" si="24"/>
        <v>0</v>
      </c>
      <c r="DC73">
        <f t="shared" si="25"/>
        <v>0</v>
      </c>
      <c r="DD73" t="s">
        <v>3</v>
      </c>
      <c r="DE73" t="s">
        <v>3</v>
      </c>
      <c r="DF73">
        <f t="shared" si="29"/>
        <v>0</v>
      </c>
      <c r="DG73">
        <f t="shared" si="28"/>
        <v>0</v>
      </c>
      <c r="DH73">
        <f t="shared" si="26"/>
        <v>0</v>
      </c>
      <c r="DI73">
        <f t="shared" si="27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ROW(Source!A84)</f>
        <v>84</v>
      </c>
      <c r="B74">
        <v>68160465</v>
      </c>
      <c r="C74">
        <v>68157972</v>
      </c>
      <c r="D74">
        <v>63621826</v>
      </c>
      <c r="E74">
        <v>1</v>
      </c>
      <c r="F74">
        <v>1</v>
      </c>
      <c r="G74">
        <v>1</v>
      </c>
      <c r="H74">
        <v>2</v>
      </c>
      <c r="I74" t="s">
        <v>557</v>
      </c>
      <c r="J74" t="s">
        <v>558</v>
      </c>
      <c r="K74" t="s">
        <v>559</v>
      </c>
      <c r="L74">
        <v>1368</v>
      </c>
      <c r="N74">
        <v>1011</v>
      </c>
      <c r="O74" t="s">
        <v>479</v>
      </c>
      <c r="P74" t="s">
        <v>479</v>
      </c>
      <c r="Q74">
        <v>1</v>
      </c>
      <c r="W74">
        <v>0</v>
      </c>
      <c r="X74">
        <v>-468861091</v>
      </c>
      <c r="Y74">
        <f t="shared" si="23"/>
        <v>0.94</v>
      </c>
      <c r="AA74">
        <v>0</v>
      </c>
      <c r="AB74">
        <v>1613.51</v>
      </c>
      <c r="AC74">
        <v>675.65</v>
      </c>
      <c r="AD74">
        <v>0</v>
      </c>
      <c r="AE74">
        <v>0</v>
      </c>
      <c r="AF74">
        <v>1613.51</v>
      </c>
      <c r="AG74">
        <v>675.65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0.94</v>
      </c>
      <c r="AU74" t="s">
        <v>3</v>
      </c>
      <c r="AV74">
        <v>1</v>
      </c>
      <c r="AW74">
        <v>2</v>
      </c>
      <c r="AX74">
        <v>68160560</v>
      </c>
      <c r="AY74">
        <v>1</v>
      </c>
      <c r="AZ74">
        <v>0</v>
      </c>
      <c r="BA74">
        <v>75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1516.6994</v>
      </c>
      <c r="BL74">
        <v>635.11099999999999</v>
      </c>
      <c r="BM74">
        <v>0</v>
      </c>
      <c r="BN74">
        <v>0</v>
      </c>
      <c r="BO74">
        <v>0.94</v>
      </c>
      <c r="BP74">
        <v>1</v>
      </c>
      <c r="BQ74">
        <v>0</v>
      </c>
      <c r="BR74">
        <v>1516.6994</v>
      </c>
      <c r="BS74">
        <v>635.11099999999999</v>
      </c>
      <c r="BT74">
        <v>0</v>
      </c>
      <c r="BU74">
        <v>0</v>
      </c>
      <c r="BV74">
        <v>0.94</v>
      </c>
      <c r="BW74">
        <v>1</v>
      </c>
      <c r="CV74">
        <v>0</v>
      </c>
      <c r="CW74">
        <f>ROUND(Y74*Source!I84*DO74,7)</f>
        <v>1.61398</v>
      </c>
      <c r="CX74">
        <f>ROUND(Y74*Source!I84,7)</f>
        <v>1.61398</v>
      </c>
      <c r="CY74">
        <f>AB74</f>
        <v>1613.51</v>
      </c>
      <c r="CZ74">
        <f>AF74</f>
        <v>1613.51</v>
      </c>
      <c r="DA74">
        <f>AJ74</f>
        <v>1</v>
      </c>
      <c r="DB74">
        <f t="shared" si="24"/>
        <v>1516.7</v>
      </c>
      <c r="DC74">
        <f t="shared" si="25"/>
        <v>635.11</v>
      </c>
      <c r="DD74" t="s">
        <v>3</v>
      </c>
      <c r="DE74" t="s">
        <v>3</v>
      </c>
      <c r="DF74">
        <f t="shared" si="29"/>
        <v>0</v>
      </c>
      <c r="DG74">
        <f t="shared" si="28"/>
        <v>2604.17</v>
      </c>
      <c r="DH74">
        <f t="shared" si="26"/>
        <v>1090.49</v>
      </c>
      <c r="DI74">
        <f t="shared" si="27"/>
        <v>0</v>
      </c>
      <c r="DJ74">
        <f>DG74+DH74</f>
        <v>3694.66</v>
      </c>
      <c r="DK74">
        <v>1</v>
      </c>
      <c r="DL74" t="s">
        <v>480</v>
      </c>
      <c r="DM74">
        <v>6</v>
      </c>
      <c r="DN74" t="s">
        <v>475</v>
      </c>
      <c r="DO74">
        <v>1</v>
      </c>
    </row>
    <row r="75" spans="1:119">
      <c r="A75">
        <f>ROW(Source!A84)</f>
        <v>84</v>
      </c>
      <c r="B75">
        <v>68160465</v>
      </c>
      <c r="C75">
        <v>68157972</v>
      </c>
      <c r="D75">
        <v>63621923</v>
      </c>
      <c r="E75">
        <v>1</v>
      </c>
      <c r="F75">
        <v>1</v>
      </c>
      <c r="G75">
        <v>1</v>
      </c>
      <c r="H75">
        <v>2</v>
      </c>
      <c r="I75" t="s">
        <v>582</v>
      </c>
      <c r="J75" t="s">
        <v>583</v>
      </c>
      <c r="K75" t="s">
        <v>584</v>
      </c>
      <c r="L75">
        <v>1368</v>
      </c>
      <c r="N75">
        <v>1011</v>
      </c>
      <c r="O75" t="s">
        <v>479</v>
      </c>
      <c r="P75" t="s">
        <v>479</v>
      </c>
      <c r="Q75">
        <v>1</v>
      </c>
      <c r="W75">
        <v>0</v>
      </c>
      <c r="X75">
        <v>1413756501</v>
      </c>
      <c r="Y75">
        <f t="shared" si="23"/>
        <v>2.58</v>
      </c>
      <c r="AA75">
        <v>0</v>
      </c>
      <c r="AB75">
        <v>2.96</v>
      </c>
      <c r="AC75">
        <v>0</v>
      </c>
      <c r="AD75">
        <v>0</v>
      </c>
      <c r="AE75">
        <v>0</v>
      </c>
      <c r="AF75">
        <v>2.96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2.58</v>
      </c>
      <c r="AU75" t="s">
        <v>3</v>
      </c>
      <c r="AV75">
        <v>1</v>
      </c>
      <c r="AW75">
        <v>2</v>
      </c>
      <c r="AX75">
        <v>68160561</v>
      </c>
      <c r="AY75">
        <v>1</v>
      </c>
      <c r="AZ75">
        <v>0</v>
      </c>
      <c r="BA75">
        <v>76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7.6368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7.6368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ROUND(Y75*Source!I84*DO75,7)</f>
        <v>0</v>
      </c>
      <c r="CX75">
        <f>ROUND(Y75*Source!I84,7)</f>
        <v>4.4298599999999997</v>
      </c>
      <c r="CY75">
        <f>AB75</f>
        <v>2.96</v>
      </c>
      <c r="CZ75">
        <f>AF75</f>
        <v>2.96</v>
      </c>
      <c r="DA75">
        <f>AJ75</f>
        <v>1</v>
      </c>
      <c r="DB75">
        <f t="shared" si="24"/>
        <v>7.64</v>
      </c>
      <c r="DC75">
        <f t="shared" si="25"/>
        <v>0</v>
      </c>
      <c r="DD75" t="s">
        <v>3</v>
      </c>
      <c r="DE75" t="s">
        <v>3</v>
      </c>
      <c r="DF75">
        <f t="shared" si="29"/>
        <v>0</v>
      </c>
      <c r="DG75">
        <f t="shared" si="28"/>
        <v>13.11</v>
      </c>
      <c r="DH75">
        <f t="shared" si="26"/>
        <v>0</v>
      </c>
      <c r="DI75">
        <f t="shared" si="27"/>
        <v>0</v>
      </c>
      <c r="DJ75">
        <f>DG75+DH75</f>
        <v>13.11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ROW(Source!A84)</f>
        <v>84</v>
      </c>
      <c r="B76">
        <v>68160465</v>
      </c>
      <c r="C76">
        <v>68157972</v>
      </c>
      <c r="D76">
        <v>63621966</v>
      </c>
      <c r="E76">
        <v>1</v>
      </c>
      <c r="F76">
        <v>1</v>
      </c>
      <c r="G76">
        <v>1</v>
      </c>
      <c r="H76">
        <v>2</v>
      </c>
      <c r="I76" t="s">
        <v>600</v>
      </c>
      <c r="J76" t="s">
        <v>601</v>
      </c>
      <c r="K76" t="s">
        <v>602</v>
      </c>
      <c r="L76">
        <v>1368</v>
      </c>
      <c r="N76">
        <v>1011</v>
      </c>
      <c r="O76" t="s">
        <v>479</v>
      </c>
      <c r="P76" t="s">
        <v>479</v>
      </c>
      <c r="Q76">
        <v>1</v>
      </c>
      <c r="W76">
        <v>0</v>
      </c>
      <c r="X76">
        <v>340126166</v>
      </c>
      <c r="Y76">
        <f t="shared" si="23"/>
        <v>2.58</v>
      </c>
      <c r="AA76">
        <v>0</v>
      </c>
      <c r="AB76">
        <v>12.46</v>
      </c>
      <c r="AC76">
        <v>0</v>
      </c>
      <c r="AD76">
        <v>0</v>
      </c>
      <c r="AE76">
        <v>0</v>
      </c>
      <c r="AF76">
        <v>8.84</v>
      </c>
      <c r="AG76">
        <v>0</v>
      </c>
      <c r="AH76">
        <v>0</v>
      </c>
      <c r="AI76">
        <v>1</v>
      </c>
      <c r="AJ76">
        <v>1.41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2.58</v>
      </c>
      <c r="AU76" t="s">
        <v>3</v>
      </c>
      <c r="AV76">
        <v>1</v>
      </c>
      <c r="AW76">
        <v>2</v>
      </c>
      <c r="AX76">
        <v>68160562</v>
      </c>
      <c r="AY76">
        <v>1</v>
      </c>
      <c r="AZ76">
        <v>0</v>
      </c>
      <c r="BA76">
        <v>77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22.807200000000002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22.807200000000002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ROUND(Y76*Source!I84*DO76,7)</f>
        <v>0</v>
      </c>
      <c r="CX76">
        <f>ROUND(Y76*Source!I84,7)</f>
        <v>4.4298599999999997</v>
      </c>
      <c r="CY76">
        <f>AB76</f>
        <v>12.46</v>
      </c>
      <c r="CZ76">
        <f>AF76</f>
        <v>8.84</v>
      </c>
      <c r="DA76">
        <f>AJ76</f>
        <v>1.41</v>
      </c>
      <c r="DB76">
        <f t="shared" si="24"/>
        <v>22.81</v>
      </c>
      <c r="DC76">
        <f t="shared" si="25"/>
        <v>0</v>
      </c>
      <c r="DD76" t="s">
        <v>3</v>
      </c>
      <c r="DE76" t="s">
        <v>3</v>
      </c>
      <c r="DF76">
        <f t="shared" si="29"/>
        <v>0</v>
      </c>
      <c r="DG76">
        <f>ROUND(ROUND(AF76*AJ76,2)*CX76,2)</f>
        <v>55.2</v>
      </c>
      <c r="DH76">
        <f t="shared" si="26"/>
        <v>0</v>
      </c>
      <c r="DI76">
        <f t="shared" si="27"/>
        <v>0</v>
      </c>
      <c r="DJ76">
        <f>DG76+DH76</f>
        <v>55.2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ROW(Source!A84)</f>
        <v>84</v>
      </c>
      <c r="B77">
        <v>68160465</v>
      </c>
      <c r="C77">
        <v>68157972</v>
      </c>
      <c r="D77">
        <v>63622717</v>
      </c>
      <c r="E77">
        <v>1</v>
      </c>
      <c r="F77">
        <v>1</v>
      </c>
      <c r="G77">
        <v>1</v>
      </c>
      <c r="H77">
        <v>2</v>
      </c>
      <c r="I77" t="s">
        <v>537</v>
      </c>
      <c r="J77" t="s">
        <v>538</v>
      </c>
      <c r="K77" t="s">
        <v>539</v>
      </c>
      <c r="L77">
        <v>1368</v>
      </c>
      <c r="N77">
        <v>1011</v>
      </c>
      <c r="O77" t="s">
        <v>479</v>
      </c>
      <c r="P77" t="s">
        <v>479</v>
      </c>
      <c r="Q77">
        <v>1</v>
      </c>
      <c r="W77">
        <v>0</v>
      </c>
      <c r="X77">
        <v>-1152394969</v>
      </c>
      <c r="Y77">
        <f t="shared" si="23"/>
        <v>0.94</v>
      </c>
      <c r="AA77">
        <v>0</v>
      </c>
      <c r="AB77">
        <v>605.36</v>
      </c>
      <c r="AC77">
        <v>502.98</v>
      </c>
      <c r="AD77">
        <v>0</v>
      </c>
      <c r="AE77">
        <v>0</v>
      </c>
      <c r="AF77">
        <v>605.36</v>
      </c>
      <c r="AG77">
        <v>502.98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0.94</v>
      </c>
      <c r="AU77" t="s">
        <v>3</v>
      </c>
      <c r="AV77">
        <v>1</v>
      </c>
      <c r="AW77">
        <v>2</v>
      </c>
      <c r="AX77">
        <v>68160563</v>
      </c>
      <c r="AY77">
        <v>1</v>
      </c>
      <c r="AZ77">
        <v>0</v>
      </c>
      <c r="BA77">
        <v>78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569.03840000000002</v>
      </c>
      <c r="BL77">
        <v>472.80119999999999</v>
      </c>
      <c r="BM77">
        <v>0</v>
      </c>
      <c r="BN77">
        <v>0</v>
      </c>
      <c r="BO77">
        <v>0.94</v>
      </c>
      <c r="BP77">
        <v>1</v>
      </c>
      <c r="BQ77">
        <v>0</v>
      </c>
      <c r="BR77">
        <v>569.03840000000002</v>
      </c>
      <c r="BS77">
        <v>472.80119999999999</v>
      </c>
      <c r="BT77">
        <v>0</v>
      </c>
      <c r="BU77">
        <v>0</v>
      </c>
      <c r="BV77">
        <v>0.94</v>
      </c>
      <c r="BW77">
        <v>1</v>
      </c>
      <c r="CV77">
        <v>0</v>
      </c>
      <c r="CW77">
        <f>ROUND(Y77*Source!I84*DO77,7)</f>
        <v>1.61398</v>
      </c>
      <c r="CX77">
        <f>ROUND(Y77*Source!I84,7)</f>
        <v>1.61398</v>
      </c>
      <c r="CY77">
        <f>AB77</f>
        <v>605.36</v>
      </c>
      <c r="CZ77">
        <f>AF77</f>
        <v>605.36</v>
      </c>
      <c r="DA77">
        <f>AJ77</f>
        <v>1</v>
      </c>
      <c r="DB77">
        <f t="shared" si="24"/>
        <v>569.04</v>
      </c>
      <c r="DC77">
        <f t="shared" si="25"/>
        <v>472.8</v>
      </c>
      <c r="DD77" t="s">
        <v>3</v>
      </c>
      <c r="DE77" t="s">
        <v>3</v>
      </c>
      <c r="DF77">
        <f t="shared" si="29"/>
        <v>0</v>
      </c>
      <c r="DG77">
        <f t="shared" ref="DG77:DG87" si="30">ROUND(ROUND(AF77,2)*CX77,2)</f>
        <v>977.04</v>
      </c>
      <c r="DH77">
        <f t="shared" si="26"/>
        <v>811.8</v>
      </c>
      <c r="DI77">
        <f t="shared" si="27"/>
        <v>0</v>
      </c>
      <c r="DJ77">
        <f>DG77+DH77</f>
        <v>1788.84</v>
      </c>
      <c r="DK77">
        <v>1</v>
      </c>
      <c r="DL77" t="s">
        <v>512</v>
      </c>
      <c r="DM77">
        <v>4</v>
      </c>
      <c r="DN77" t="s">
        <v>475</v>
      </c>
      <c r="DO77">
        <v>1</v>
      </c>
    </row>
    <row r="78" spans="1:119">
      <c r="A78">
        <f>ROW(Source!A84)</f>
        <v>84</v>
      </c>
      <c r="B78">
        <v>68160465</v>
      </c>
      <c r="C78">
        <v>68157972</v>
      </c>
      <c r="D78">
        <v>63569085</v>
      </c>
      <c r="E78">
        <v>1</v>
      </c>
      <c r="F78">
        <v>1</v>
      </c>
      <c r="G78">
        <v>1</v>
      </c>
      <c r="H78">
        <v>3</v>
      </c>
      <c r="I78" t="s">
        <v>603</v>
      </c>
      <c r="J78" t="s">
        <v>604</v>
      </c>
      <c r="K78" t="s">
        <v>605</v>
      </c>
      <c r="L78">
        <v>1302</v>
      </c>
      <c r="N78">
        <v>1003</v>
      </c>
      <c r="O78" t="s">
        <v>606</v>
      </c>
      <c r="P78" t="s">
        <v>606</v>
      </c>
      <c r="Q78">
        <v>10</v>
      </c>
      <c r="W78">
        <v>0</v>
      </c>
      <c r="X78">
        <v>-205675478</v>
      </c>
      <c r="Y78">
        <f t="shared" si="23"/>
        <v>9.6000000000000002E-2</v>
      </c>
      <c r="AA78">
        <v>58.07</v>
      </c>
      <c r="AB78">
        <v>0</v>
      </c>
      <c r="AC78">
        <v>0</v>
      </c>
      <c r="AD78">
        <v>0</v>
      </c>
      <c r="AE78">
        <v>37.71</v>
      </c>
      <c r="AF78">
        <v>0</v>
      </c>
      <c r="AG78">
        <v>0</v>
      </c>
      <c r="AH78">
        <v>0</v>
      </c>
      <c r="AI78">
        <v>1.54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9.6000000000000002E-2</v>
      </c>
      <c r="AU78" t="s">
        <v>3</v>
      </c>
      <c r="AV78">
        <v>0</v>
      </c>
      <c r="AW78">
        <v>2</v>
      </c>
      <c r="AX78">
        <v>68160564</v>
      </c>
      <c r="AY78">
        <v>1</v>
      </c>
      <c r="AZ78">
        <v>0</v>
      </c>
      <c r="BA78">
        <v>79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3.6201600000000003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3.6201600000000003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ROUND(Y78*Source!I84,7)</f>
        <v>0.16483200000000001</v>
      </c>
      <c r="CY78">
        <f t="shared" ref="CY78:CY83" si="31">AA78</f>
        <v>58.07</v>
      </c>
      <c r="CZ78">
        <f t="shared" ref="CZ78:CZ83" si="32">AE78</f>
        <v>37.71</v>
      </c>
      <c r="DA78">
        <f t="shared" ref="DA78:DA83" si="33">AI78</f>
        <v>1.54</v>
      </c>
      <c r="DB78">
        <f t="shared" si="24"/>
        <v>3.62</v>
      </c>
      <c r="DC78">
        <f t="shared" si="25"/>
        <v>0</v>
      </c>
      <c r="DD78" t="s">
        <v>3</v>
      </c>
      <c r="DE78" t="s">
        <v>3</v>
      </c>
      <c r="DF78">
        <f>ROUND(ROUND(AE78*AI78,2)*CX78,2)</f>
        <v>9.57</v>
      </c>
      <c r="DG78">
        <f t="shared" si="30"/>
        <v>0</v>
      </c>
      <c r="DH78">
        <f t="shared" si="26"/>
        <v>0</v>
      </c>
      <c r="DI78">
        <f t="shared" si="27"/>
        <v>0</v>
      </c>
      <c r="DJ78">
        <f t="shared" ref="DJ78:DJ83" si="34">DF78</f>
        <v>9.57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ROW(Source!A84)</f>
        <v>84</v>
      </c>
      <c r="B79">
        <v>68160465</v>
      </c>
      <c r="C79">
        <v>68157972</v>
      </c>
      <c r="D79">
        <v>63578264</v>
      </c>
      <c r="E79">
        <v>1</v>
      </c>
      <c r="F79">
        <v>1</v>
      </c>
      <c r="G79">
        <v>1</v>
      </c>
      <c r="H79">
        <v>3</v>
      </c>
      <c r="I79" t="s">
        <v>607</v>
      </c>
      <c r="J79" t="s">
        <v>608</v>
      </c>
      <c r="K79" t="s">
        <v>609</v>
      </c>
      <c r="L79">
        <v>1348</v>
      </c>
      <c r="N79">
        <v>1009</v>
      </c>
      <c r="O79" t="s">
        <v>283</v>
      </c>
      <c r="P79" t="s">
        <v>283</v>
      </c>
      <c r="Q79">
        <v>1000</v>
      </c>
      <c r="W79">
        <v>0</v>
      </c>
      <c r="X79">
        <v>1329265136</v>
      </c>
      <c r="Y79">
        <f t="shared" si="23"/>
        <v>1E-3</v>
      </c>
      <c r="AA79">
        <v>58357.67</v>
      </c>
      <c r="AB79">
        <v>0</v>
      </c>
      <c r="AC79">
        <v>0</v>
      </c>
      <c r="AD79">
        <v>0</v>
      </c>
      <c r="AE79">
        <v>70310.45</v>
      </c>
      <c r="AF79">
        <v>0</v>
      </c>
      <c r="AG79">
        <v>0</v>
      </c>
      <c r="AH79">
        <v>0</v>
      </c>
      <c r="AI79">
        <v>0.83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1E-3</v>
      </c>
      <c r="AU79" t="s">
        <v>3</v>
      </c>
      <c r="AV79">
        <v>0</v>
      </c>
      <c r="AW79">
        <v>2</v>
      </c>
      <c r="AX79">
        <v>68160565</v>
      </c>
      <c r="AY79">
        <v>1</v>
      </c>
      <c r="AZ79">
        <v>0</v>
      </c>
      <c r="BA79">
        <v>80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70.310450000000003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70.310450000000003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ROUND(Y79*Source!I84,7)</f>
        <v>1.717E-3</v>
      </c>
      <c r="CY79">
        <f t="shared" si="31"/>
        <v>58357.67</v>
      </c>
      <c r="CZ79">
        <f t="shared" si="32"/>
        <v>70310.45</v>
      </c>
      <c r="DA79">
        <f t="shared" si="33"/>
        <v>0.83</v>
      </c>
      <c r="DB79">
        <f t="shared" si="24"/>
        <v>70.31</v>
      </c>
      <c r="DC79">
        <f t="shared" si="25"/>
        <v>0</v>
      </c>
      <c r="DD79" t="s">
        <v>3</v>
      </c>
      <c r="DE79" t="s">
        <v>3</v>
      </c>
      <c r="DF79">
        <f>ROUND(ROUND(AE79*AI79,2)*CX79,2)</f>
        <v>100.2</v>
      </c>
      <c r="DG79">
        <f t="shared" si="30"/>
        <v>0</v>
      </c>
      <c r="DH79">
        <f t="shared" si="26"/>
        <v>0</v>
      </c>
      <c r="DI79">
        <f t="shared" si="27"/>
        <v>0</v>
      </c>
      <c r="DJ79">
        <f t="shared" si="34"/>
        <v>100.2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ROW(Source!A84)</f>
        <v>84</v>
      </c>
      <c r="B80">
        <v>68160465</v>
      </c>
      <c r="C80">
        <v>68157972</v>
      </c>
      <c r="D80">
        <v>63578443</v>
      </c>
      <c r="E80">
        <v>1</v>
      </c>
      <c r="F80">
        <v>1</v>
      </c>
      <c r="G80">
        <v>1</v>
      </c>
      <c r="H80">
        <v>3</v>
      </c>
      <c r="I80" t="s">
        <v>610</v>
      </c>
      <c r="J80" t="s">
        <v>611</v>
      </c>
      <c r="K80" t="s">
        <v>612</v>
      </c>
      <c r="L80">
        <v>1348</v>
      </c>
      <c r="N80">
        <v>1009</v>
      </c>
      <c r="O80" t="s">
        <v>283</v>
      </c>
      <c r="P80" t="s">
        <v>283</v>
      </c>
      <c r="Q80">
        <v>1000</v>
      </c>
      <c r="W80">
        <v>0</v>
      </c>
      <c r="X80">
        <v>-1728606072</v>
      </c>
      <c r="Y80">
        <f t="shared" si="23"/>
        <v>0.01</v>
      </c>
      <c r="AA80">
        <v>50205.31</v>
      </c>
      <c r="AB80">
        <v>0</v>
      </c>
      <c r="AC80">
        <v>0</v>
      </c>
      <c r="AD80">
        <v>0</v>
      </c>
      <c r="AE80">
        <v>50205.31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0.01</v>
      </c>
      <c r="AU80" t="s">
        <v>3</v>
      </c>
      <c r="AV80">
        <v>0</v>
      </c>
      <c r="AW80">
        <v>2</v>
      </c>
      <c r="AX80">
        <v>68160566</v>
      </c>
      <c r="AY80">
        <v>1</v>
      </c>
      <c r="AZ80">
        <v>0</v>
      </c>
      <c r="BA80">
        <v>81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502.05309999999997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502.05309999999997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ROUND(Y80*Source!I84,7)</f>
        <v>1.7170000000000001E-2</v>
      </c>
      <c r="CY80">
        <f t="shared" si="31"/>
        <v>50205.31</v>
      </c>
      <c r="CZ80">
        <f t="shared" si="32"/>
        <v>50205.31</v>
      </c>
      <c r="DA80">
        <f t="shared" si="33"/>
        <v>1</v>
      </c>
      <c r="DB80">
        <f t="shared" si="24"/>
        <v>502.05</v>
      </c>
      <c r="DC80">
        <f t="shared" si="25"/>
        <v>0</v>
      </c>
      <c r="DD80" t="s">
        <v>3</v>
      </c>
      <c r="DE80" t="s">
        <v>3</v>
      </c>
      <c r="DF80">
        <f>ROUND(ROUND(AE80,2)*CX80,2)</f>
        <v>862.03</v>
      </c>
      <c r="DG80">
        <f t="shared" si="30"/>
        <v>0</v>
      </c>
      <c r="DH80">
        <f t="shared" si="26"/>
        <v>0</v>
      </c>
      <c r="DI80">
        <f t="shared" si="27"/>
        <v>0</v>
      </c>
      <c r="DJ80">
        <f t="shared" si="34"/>
        <v>862.03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ROW(Source!A84)</f>
        <v>84</v>
      </c>
      <c r="B81">
        <v>68160465</v>
      </c>
      <c r="C81">
        <v>68157972</v>
      </c>
      <c r="D81">
        <v>63588064</v>
      </c>
      <c r="E81">
        <v>1</v>
      </c>
      <c r="F81">
        <v>1</v>
      </c>
      <c r="G81">
        <v>1</v>
      </c>
      <c r="H81">
        <v>3</v>
      </c>
      <c r="I81" t="s">
        <v>613</v>
      </c>
      <c r="J81" t="s">
        <v>614</v>
      </c>
      <c r="K81" t="s">
        <v>615</v>
      </c>
      <c r="L81">
        <v>1346</v>
      </c>
      <c r="N81">
        <v>1009</v>
      </c>
      <c r="O81" t="s">
        <v>112</v>
      </c>
      <c r="P81" t="s">
        <v>112</v>
      </c>
      <c r="Q81">
        <v>1</v>
      </c>
      <c r="W81">
        <v>0</v>
      </c>
      <c r="X81">
        <v>790403873</v>
      </c>
      <c r="Y81">
        <f t="shared" si="23"/>
        <v>0.25</v>
      </c>
      <c r="AA81">
        <v>109.44</v>
      </c>
      <c r="AB81">
        <v>0</v>
      </c>
      <c r="AC81">
        <v>0</v>
      </c>
      <c r="AD81">
        <v>0</v>
      </c>
      <c r="AE81">
        <v>79.88</v>
      </c>
      <c r="AF81">
        <v>0</v>
      </c>
      <c r="AG81">
        <v>0</v>
      </c>
      <c r="AH81">
        <v>0</v>
      </c>
      <c r="AI81">
        <v>1.37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0.25</v>
      </c>
      <c r="AU81" t="s">
        <v>3</v>
      </c>
      <c r="AV81">
        <v>0</v>
      </c>
      <c r="AW81">
        <v>2</v>
      </c>
      <c r="AX81">
        <v>68160567</v>
      </c>
      <c r="AY81">
        <v>1</v>
      </c>
      <c r="AZ81">
        <v>0</v>
      </c>
      <c r="BA81">
        <v>82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19.97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19.97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ROUND(Y81*Source!I84,7)</f>
        <v>0.42925000000000002</v>
      </c>
      <c r="CY81">
        <f t="shared" si="31"/>
        <v>109.44</v>
      </c>
      <c r="CZ81">
        <f t="shared" si="32"/>
        <v>79.88</v>
      </c>
      <c r="DA81">
        <f t="shared" si="33"/>
        <v>1.37</v>
      </c>
      <c r="DB81">
        <f t="shared" si="24"/>
        <v>19.97</v>
      </c>
      <c r="DC81">
        <f t="shared" si="25"/>
        <v>0</v>
      </c>
      <c r="DD81" t="s">
        <v>3</v>
      </c>
      <c r="DE81" t="s">
        <v>3</v>
      </c>
      <c r="DF81">
        <f>ROUND(ROUND(AE81*AI81,2)*CX81,2)</f>
        <v>46.98</v>
      </c>
      <c r="DG81">
        <f t="shared" si="30"/>
        <v>0</v>
      </c>
      <c r="DH81">
        <f t="shared" si="26"/>
        <v>0</v>
      </c>
      <c r="DI81">
        <f t="shared" si="27"/>
        <v>0</v>
      </c>
      <c r="DJ81">
        <f t="shared" si="34"/>
        <v>46.98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ROW(Source!A84)</f>
        <v>84</v>
      </c>
      <c r="B82">
        <v>68160465</v>
      </c>
      <c r="C82">
        <v>68157972</v>
      </c>
      <c r="D82">
        <v>63588094</v>
      </c>
      <c r="E82">
        <v>1</v>
      </c>
      <c r="F82">
        <v>1</v>
      </c>
      <c r="G82">
        <v>1</v>
      </c>
      <c r="H82">
        <v>3</v>
      </c>
      <c r="I82" t="s">
        <v>616</v>
      </c>
      <c r="J82" t="s">
        <v>617</v>
      </c>
      <c r="K82" t="s">
        <v>618</v>
      </c>
      <c r="L82">
        <v>1348</v>
      </c>
      <c r="N82">
        <v>1009</v>
      </c>
      <c r="O82" t="s">
        <v>283</v>
      </c>
      <c r="P82" t="s">
        <v>283</v>
      </c>
      <c r="Q82">
        <v>1000</v>
      </c>
      <c r="W82">
        <v>0</v>
      </c>
      <c r="X82">
        <v>478101877</v>
      </c>
      <c r="Y82">
        <f t="shared" si="23"/>
        <v>6.0000000000000002E-5</v>
      </c>
      <c r="AA82">
        <v>106680.6</v>
      </c>
      <c r="AB82">
        <v>0</v>
      </c>
      <c r="AC82">
        <v>0</v>
      </c>
      <c r="AD82">
        <v>0</v>
      </c>
      <c r="AE82">
        <v>82698.14</v>
      </c>
      <c r="AF82">
        <v>0</v>
      </c>
      <c r="AG82">
        <v>0</v>
      </c>
      <c r="AH82">
        <v>0</v>
      </c>
      <c r="AI82">
        <v>1.29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6.0000000000000002E-5</v>
      </c>
      <c r="AU82" t="s">
        <v>3</v>
      </c>
      <c r="AV82">
        <v>0</v>
      </c>
      <c r="AW82">
        <v>2</v>
      </c>
      <c r="AX82">
        <v>68160568</v>
      </c>
      <c r="AY82">
        <v>1</v>
      </c>
      <c r="AZ82">
        <v>0</v>
      </c>
      <c r="BA82">
        <v>83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4.9618884000000003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4.9618884000000003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ROUND(Y82*Source!I84,7)</f>
        <v>1.03E-4</v>
      </c>
      <c r="CY82">
        <f t="shared" si="31"/>
        <v>106680.6</v>
      </c>
      <c r="CZ82">
        <f t="shared" si="32"/>
        <v>82698.14</v>
      </c>
      <c r="DA82">
        <f t="shared" si="33"/>
        <v>1.29</v>
      </c>
      <c r="DB82">
        <f t="shared" si="24"/>
        <v>4.96</v>
      </c>
      <c r="DC82">
        <f t="shared" si="25"/>
        <v>0</v>
      </c>
      <c r="DD82" t="s">
        <v>3</v>
      </c>
      <c r="DE82" t="s">
        <v>3</v>
      </c>
      <c r="DF82">
        <f>ROUND(ROUND(AE82*AI82,2)*CX82,2)</f>
        <v>10.99</v>
      </c>
      <c r="DG82">
        <f t="shared" si="30"/>
        <v>0</v>
      </c>
      <c r="DH82">
        <f t="shared" si="26"/>
        <v>0</v>
      </c>
      <c r="DI82">
        <f t="shared" si="27"/>
        <v>0</v>
      </c>
      <c r="DJ82">
        <f t="shared" si="34"/>
        <v>10.99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ROW(Source!A84)</f>
        <v>84</v>
      </c>
      <c r="B83">
        <v>68160465</v>
      </c>
      <c r="C83">
        <v>68157972</v>
      </c>
      <c r="D83">
        <v>63503071</v>
      </c>
      <c r="E83">
        <v>114</v>
      </c>
      <c r="F83">
        <v>1</v>
      </c>
      <c r="G83">
        <v>1</v>
      </c>
      <c r="H83">
        <v>3</v>
      </c>
      <c r="I83" t="s">
        <v>185</v>
      </c>
      <c r="J83" t="s">
        <v>3</v>
      </c>
      <c r="K83" t="s">
        <v>186</v>
      </c>
      <c r="L83">
        <v>3277935</v>
      </c>
      <c r="N83">
        <v>1013</v>
      </c>
      <c r="O83" t="s">
        <v>187</v>
      </c>
      <c r="P83" t="s">
        <v>187</v>
      </c>
      <c r="Q83">
        <v>1</v>
      </c>
      <c r="W83">
        <v>0</v>
      </c>
      <c r="X83">
        <v>274903907</v>
      </c>
      <c r="Y83">
        <f t="shared" si="23"/>
        <v>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</v>
      </c>
      <c r="AU83" t="s">
        <v>3</v>
      </c>
      <c r="AV83">
        <v>0</v>
      </c>
      <c r="AW83">
        <v>2</v>
      </c>
      <c r="AX83">
        <v>68160569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ROUND(Y83*Source!I84,7)</f>
        <v>3.4340000000000002</v>
      </c>
      <c r="CY83">
        <f t="shared" si="31"/>
        <v>0</v>
      </c>
      <c r="CZ83">
        <f t="shared" si="32"/>
        <v>0</v>
      </c>
      <c r="DA83">
        <f t="shared" si="33"/>
        <v>1</v>
      </c>
      <c r="DB83">
        <f t="shared" si="24"/>
        <v>0</v>
      </c>
      <c r="DC83">
        <f t="shared" si="25"/>
        <v>0</v>
      </c>
      <c r="DD83" t="s">
        <v>3</v>
      </c>
      <c r="DE83" t="s">
        <v>3</v>
      </c>
      <c r="DF83">
        <f t="shared" ref="DF83:DF89" si="35">ROUND(ROUND(AE83,2)*CX83,2)</f>
        <v>0</v>
      </c>
      <c r="DG83">
        <f t="shared" si="30"/>
        <v>0</v>
      </c>
      <c r="DH83">
        <f t="shared" si="26"/>
        <v>0</v>
      </c>
      <c r="DI83">
        <f t="shared" si="27"/>
        <v>0</v>
      </c>
      <c r="DJ83">
        <f t="shared" si="3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ROW(Source!A86)</f>
        <v>86</v>
      </c>
      <c r="B84">
        <v>68160465</v>
      </c>
      <c r="C84">
        <v>68157998</v>
      </c>
      <c r="D84">
        <v>63497204</v>
      </c>
      <c r="E84">
        <v>114</v>
      </c>
      <c r="F84">
        <v>1</v>
      </c>
      <c r="G84">
        <v>1</v>
      </c>
      <c r="H84">
        <v>1</v>
      </c>
      <c r="I84" t="s">
        <v>569</v>
      </c>
      <c r="J84" t="s">
        <v>3</v>
      </c>
      <c r="K84" t="s">
        <v>570</v>
      </c>
      <c r="L84">
        <v>1191</v>
      </c>
      <c r="N84">
        <v>1013</v>
      </c>
      <c r="O84" t="s">
        <v>475</v>
      </c>
      <c r="P84" t="s">
        <v>475</v>
      </c>
      <c r="Q84">
        <v>1</v>
      </c>
      <c r="W84">
        <v>0</v>
      </c>
      <c r="X84">
        <v>44848675</v>
      </c>
      <c r="Y84">
        <f t="shared" si="23"/>
        <v>18.559999999999999</v>
      </c>
      <c r="AA84">
        <v>0</v>
      </c>
      <c r="AB84">
        <v>0</v>
      </c>
      <c r="AC84">
        <v>0</v>
      </c>
      <c r="AD84">
        <v>491.72</v>
      </c>
      <c r="AE84">
        <v>0</v>
      </c>
      <c r="AF84">
        <v>0</v>
      </c>
      <c r="AG84">
        <v>0</v>
      </c>
      <c r="AH84">
        <v>491.72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18.559999999999999</v>
      </c>
      <c r="AU84" t="s">
        <v>3</v>
      </c>
      <c r="AV84">
        <v>1</v>
      </c>
      <c r="AW84">
        <v>2</v>
      </c>
      <c r="AX84">
        <v>68160571</v>
      </c>
      <c r="AY84">
        <v>1</v>
      </c>
      <c r="AZ84">
        <v>0</v>
      </c>
      <c r="BA84">
        <v>85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9126.3232000000007</v>
      </c>
      <c r="BN84">
        <v>18.559999999999999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9126.3232000000007</v>
      </c>
      <c r="BU84">
        <v>18.559999999999999</v>
      </c>
      <c r="BV84">
        <v>0</v>
      </c>
      <c r="BW84">
        <v>1</v>
      </c>
      <c r="CU84">
        <f>ROUND(AT84*Source!I86*AH84*AL84,2)</f>
        <v>8076.8</v>
      </c>
      <c r="CV84">
        <f>ROUND(Y84*Source!I86,7)</f>
        <v>16.425599999999999</v>
      </c>
      <c r="CW84">
        <v>0</v>
      </c>
      <c r="CX84">
        <f>ROUND(Y84*Source!I86,7)</f>
        <v>16.425599999999999</v>
      </c>
      <c r="CY84">
        <f>AD84</f>
        <v>491.72</v>
      </c>
      <c r="CZ84">
        <f>AH84</f>
        <v>491.72</v>
      </c>
      <c r="DA84">
        <f>AL84</f>
        <v>1</v>
      </c>
      <c r="DB84">
        <f t="shared" si="24"/>
        <v>9126.32</v>
      </c>
      <c r="DC84">
        <f t="shared" si="25"/>
        <v>0</v>
      </c>
      <c r="DD84" t="s">
        <v>3</v>
      </c>
      <c r="DE84" t="s">
        <v>3</v>
      </c>
      <c r="DF84">
        <f t="shared" si="35"/>
        <v>0</v>
      </c>
      <c r="DG84">
        <f t="shared" si="30"/>
        <v>0</v>
      </c>
      <c r="DH84">
        <f t="shared" si="26"/>
        <v>0</v>
      </c>
      <c r="DI84">
        <f t="shared" si="27"/>
        <v>8076.8</v>
      </c>
      <c r="DJ84">
        <f>DI84</f>
        <v>8076.8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ROW(Source!A86)</f>
        <v>86</v>
      </c>
      <c r="B85">
        <v>68160465</v>
      </c>
      <c r="C85">
        <v>68157998</v>
      </c>
      <c r="D85">
        <v>63497381</v>
      </c>
      <c r="E85">
        <v>114</v>
      </c>
      <c r="F85">
        <v>1</v>
      </c>
      <c r="G85">
        <v>1</v>
      </c>
      <c r="H85">
        <v>1</v>
      </c>
      <c r="I85" t="s">
        <v>473</v>
      </c>
      <c r="J85" t="s">
        <v>3</v>
      </c>
      <c r="K85" t="s">
        <v>474</v>
      </c>
      <c r="L85">
        <v>1191</v>
      </c>
      <c r="N85">
        <v>1013</v>
      </c>
      <c r="O85" t="s">
        <v>475</v>
      </c>
      <c r="P85" t="s">
        <v>475</v>
      </c>
      <c r="Q85">
        <v>1</v>
      </c>
      <c r="W85">
        <v>0</v>
      </c>
      <c r="X85">
        <v>-1417349443</v>
      </c>
      <c r="Y85">
        <f t="shared" si="23"/>
        <v>0.4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0.4</v>
      </c>
      <c r="AU85" t="s">
        <v>3</v>
      </c>
      <c r="AV85">
        <v>2</v>
      </c>
      <c r="AW85">
        <v>2</v>
      </c>
      <c r="AX85">
        <v>68160572</v>
      </c>
      <c r="AY85">
        <v>1</v>
      </c>
      <c r="AZ85">
        <v>0</v>
      </c>
      <c r="BA85">
        <v>86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ROUND(Y85*Source!I86,7)</f>
        <v>0.35399999999999998</v>
      </c>
      <c r="CY85">
        <f>AD85</f>
        <v>0</v>
      </c>
      <c r="CZ85">
        <f>AH85</f>
        <v>0</v>
      </c>
      <c r="DA85">
        <f>AL85</f>
        <v>1</v>
      </c>
      <c r="DB85">
        <f t="shared" si="24"/>
        <v>0</v>
      </c>
      <c r="DC85">
        <f t="shared" si="25"/>
        <v>0</v>
      </c>
      <c r="DD85" t="s">
        <v>3</v>
      </c>
      <c r="DE85" t="s">
        <v>3</v>
      </c>
      <c r="DF85">
        <f t="shared" si="35"/>
        <v>0</v>
      </c>
      <c r="DG85">
        <f t="shared" si="30"/>
        <v>0</v>
      </c>
      <c r="DH85">
        <f t="shared" si="26"/>
        <v>0</v>
      </c>
      <c r="DI85">
        <f t="shared" si="27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ROW(Source!A86)</f>
        <v>86</v>
      </c>
      <c r="B86">
        <v>68160465</v>
      </c>
      <c r="C86">
        <v>68157998</v>
      </c>
      <c r="D86">
        <v>63621826</v>
      </c>
      <c r="E86">
        <v>1</v>
      </c>
      <c r="F86">
        <v>1</v>
      </c>
      <c r="G86">
        <v>1</v>
      </c>
      <c r="H86">
        <v>2</v>
      </c>
      <c r="I86" t="s">
        <v>557</v>
      </c>
      <c r="J86" t="s">
        <v>558</v>
      </c>
      <c r="K86" t="s">
        <v>559</v>
      </c>
      <c r="L86">
        <v>1368</v>
      </c>
      <c r="N86">
        <v>1011</v>
      </c>
      <c r="O86" t="s">
        <v>479</v>
      </c>
      <c r="P86" t="s">
        <v>479</v>
      </c>
      <c r="Q86">
        <v>1</v>
      </c>
      <c r="W86">
        <v>0</v>
      </c>
      <c r="X86">
        <v>-468861091</v>
      </c>
      <c r="Y86">
        <f t="shared" si="23"/>
        <v>0.2</v>
      </c>
      <c r="AA86">
        <v>0</v>
      </c>
      <c r="AB86">
        <v>1613.51</v>
      </c>
      <c r="AC86">
        <v>675.65</v>
      </c>
      <c r="AD86">
        <v>0</v>
      </c>
      <c r="AE86">
        <v>0</v>
      </c>
      <c r="AF86">
        <v>1613.51</v>
      </c>
      <c r="AG86">
        <v>675.65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</v>
      </c>
      <c r="AU86" t="s">
        <v>3</v>
      </c>
      <c r="AV86">
        <v>1</v>
      </c>
      <c r="AW86">
        <v>2</v>
      </c>
      <c r="AX86">
        <v>68160573</v>
      </c>
      <c r="AY86">
        <v>1</v>
      </c>
      <c r="AZ86">
        <v>0</v>
      </c>
      <c r="BA86">
        <v>87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322.702</v>
      </c>
      <c r="BL86">
        <v>135.13</v>
      </c>
      <c r="BM86">
        <v>0</v>
      </c>
      <c r="BN86">
        <v>0</v>
      </c>
      <c r="BO86">
        <v>0.2</v>
      </c>
      <c r="BP86">
        <v>1</v>
      </c>
      <c r="BQ86">
        <v>0</v>
      </c>
      <c r="BR86">
        <v>322.702</v>
      </c>
      <c r="BS86">
        <v>135.13</v>
      </c>
      <c r="BT86">
        <v>0</v>
      </c>
      <c r="BU86">
        <v>0</v>
      </c>
      <c r="BV86">
        <v>0.2</v>
      </c>
      <c r="BW86">
        <v>1</v>
      </c>
      <c r="CV86">
        <v>0</v>
      </c>
      <c r="CW86">
        <f>ROUND(Y86*Source!I86*DO86,7)</f>
        <v>0.17699999999999999</v>
      </c>
      <c r="CX86">
        <f>ROUND(Y86*Source!I86,7)</f>
        <v>0.17699999999999999</v>
      </c>
      <c r="CY86">
        <f>AB86</f>
        <v>1613.51</v>
      </c>
      <c r="CZ86">
        <f>AF86</f>
        <v>1613.51</v>
      </c>
      <c r="DA86">
        <f>AJ86</f>
        <v>1</v>
      </c>
      <c r="DB86">
        <f t="shared" si="24"/>
        <v>322.7</v>
      </c>
      <c r="DC86">
        <f t="shared" si="25"/>
        <v>135.13</v>
      </c>
      <c r="DD86" t="s">
        <v>3</v>
      </c>
      <c r="DE86" t="s">
        <v>3</v>
      </c>
      <c r="DF86">
        <f t="shared" si="35"/>
        <v>0</v>
      </c>
      <c r="DG86">
        <f t="shared" si="30"/>
        <v>285.58999999999997</v>
      </c>
      <c r="DH86">
        <f t="shared" si="26"/>
        <v>119.59</v>
      </c>
      <c r="DI86">
        <f t="shared" si="27"/>
        <v>0</v>
      </c>
      <c r="DJ86">
        <f>DG86+DH86</f>
        <v>405.17999999999995</v>
      </c>
      <c r="DK86">
        <v>1</v>
      </c>
      <c r="DL86" t="s">
        <v>480</v>
      </c>
      <c r="DM86">
        <v>6</v>
      </c>
      <c r="DN86" t="s">
        <v>475</v>
      </c>
      <c r="DO86">
        <v>1</v>
      </c>
    </row>
    <row r="87" spans="1:119">
      <c r="A87">
        <f>ROW(Source!A86)</f>
        <v>86</v>
      </c>
      <c r="B87">
        <v>68160465</v>
      </c>
      <c r="C87">
        <v>68157998</v>
      </c>
      <c r="D87">
        <v>63621923</v>
      </c>
      <c r="E87">
        <v>1</v>
      </c>
      <c r="F87">
        <v>1</v>
      </c>
      <c r="G87">
        <v>1</v>
      </c>
      <c r="H87">
        <v>2</v>
      </c>
      <c r="I87" t="s">
        <v>582</v>
      </c>
      <c r="J87" t="s">
        <v>583</v>
      </c>
      <c r="K87" t="s">
        <v>584</v>
      </c>
      <c r="L87">
        <v>1368</v>
      </c>
      <c r="N87">
        <v>1011</v>
      </c>
      <c r="O87" t="s">
        <v>479</v>
      </c>
      <c r="P87" t="s">
        <v>479</v>
      </c>
      <c r="Q87">
        <v>1</v>
      </c>
      <c r="W87">
        <v>0</v>
      </c>
      <c r="X87">
        <v>1413756501</v>
      </c>
      <c r="Y87">
        <f t="shared" si="23"/>
        <v>4.2699999999999996</v>
      </c>
      <c r="AA87">
        <v>0</v>
      </c>
      <c r="AB87">
        <v>2.96</v>
      </c>
      <c r="AC87">
        <v>0</v>
      </c>
      <c r="AD87">
        <v>0</v>
      </c>
      <c r="AE87">
        <v>0</v>
      </c>
      <c r="AF87">
        <v>2.96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4.2699999999999996</v>
      </c>
      <c r="AU87" t="s">
        <v>3</v>
      </c>
      <c r="AV87">
        <v>1</v>
      </c>
      <c r="AW87">
        <v>2</v>
      </c>
      <c r="AX87">
        <v>68160574</v>
      </c>
      <c r="AY87">
        <v>1</v>
      </c>
      <c r="AZ87">
        <v>0</v>
      </c>
      <c r="BA87">
        <v>88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12.639199999999999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12.639199999999999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ROUND(Y87*Source!I86*DO87,7)</f>
        <v>0</v>
      </c>
      <c r="CX87">
        <f>ROUND(Y87*Source!I86,7)</f>
        <v>3.77895</v>
      </c>
      <c r="CY87">
        <f>AB87</f>
        <v>2.96</v>
      </c>
      <c r="CZ87">
        <f>AF87</f>
        <v>2.96</v>
      </c>
      <c r="DA87">
        <f>AJ87</f>
        <v>1</v>
      </c>
      <c r="DB87">
        <f t="shared" si="24"/>
        <v>12.64</v>
      </c>
      <c r="DC87">
        <f t="shared" si="25"/>
        <v>0</v>
      </c>
      <c r="DD87" t="s">
        <v>3</v>
      </c>
      <c r="DE87" t="s">
        <v>3</v>
      </c>
      <c r="DF87">
        <f t="shared" si="35"/>
        <v>0</v>
      </c>
      <c r="DG87">
        <f t="shared" si="30"/>
        <v>11.19</v>
      </c>
      <c r="DH87">
        <f t="shared" si="26"/>
        <v>0</v>
      </c>
      <c r="DI87">
        <f t="shared" si="27"/>
        <v>0</v>
      </c>
      <c r="DJ87">
        <f>DG87+DH87</f>
        <v>11.19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ROW(Source!A86)</f>
        <v>86</v>
      </c>
      <c r="B88">
        <v>68160465</v>
      </c>
      <c r="C88">
        <v>68157998</v>
      </c>
      <c r="D88">
        <v>63621966</v>
      </c>
      <c r="E88">
        <v>1</v>
      </c>
      <c r="F88">
        <v>1</v>
      </c>
      <c r="G88">
        <v>1</v>
      </c>
      <c r="H88">
        <v>2</v>
      </c>
      <c r="I88" t="s">
        <v>600</v>
      </c>
      <c r="J88" t="s">
        <v>601</v>
      </c>
      <c r="K88" t="s">
        <v>602</v>
      </c>
      <c r="L88">
        <v>1368</v>
      </c>
      <c r="N88">
        <v>1011</v>
      </c>
      <c r="O88" t="s">
        <v>479</v>
      </c>
      <c r="P88" t="s">
        <v>479</v>
      </c>
      <c r="Q88">
        <v>1</v>
      </c>
      <c r="W88">
        <v>0</v>
      </c>
      <c r="X88">
        <v>340126166</v>
      </c>
      <c r="Y88">
        <f t="shared" si="23"/>
        <v>4.2699999999999996</v>
      </c>
      <c r="AA88">
        <v>0</v>
      </c>
      <c r="AB88">
        <v>12.46</v>
      </c>
      <c r="AC88">
        <v>0</v>
      </c>
      <c r="AD88">
        <v>0</v>
      </c>
      <c r="AE88">
        <v>0</v>
      </c>
      <c r="AF88">
        <v>8.84</v>
      </c>
      <c r="AG88">
        <v>0</v>
      </c>
      <c r="AH88">
        <v>0</v>
      </c>
      <c r="AI88">
        <v>1</v>
      </c>
      <c r="AJ88">
        <v>1.41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4.2699999999999996</v>
      </c>
      <c r="AU88" t="s">
        <v>3</v>
      </c>
      <c r="AV88">
        <v>1</v>
      </c>
      <c r="AW88">
        <v>2</v>
      </c>
      <c r="AX88">
        <v>68160575</v>
      </c>
      <c r="AY88">
        <v>1</v>
      </c>
      <c r="AZ88">
        <v>0</v>
      </c>
      <c r="BA88">
        <v>89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37.746799999999993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37.746799999999993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ROUND(Y88*Source!I86*DO88,7)</f>
        <v>0</v>
      </c>
      <c r="CX88">
        <f>ROUND(Y88*Source!I86,7)</f>
        <v>3.77895</v>
      </c>
      <c r="CY88">
        <f>AB88</f>
        <v>12.46</v>
      </c>
      <c r="CZ88">
        <f>AF88</f>
        <v>8.84</v>
      </c>
      <c r="DA88">
        <f>AJ88</f>
        <v>1.41</v>
      </c>
      <c r="DB88">
        <f t="shared" si="24"/>
        <v>37.75</v>
      </c>
      <c r="DC88">
        <f t="shared" si="25"/>
        <v>0</v>
      </c>
      <c r="DD88" t="s">
        <v>3</v>
      </c>
      <c r="DE88" t="s">
        <v>3</v>
      </c>
      <c r="DF88">
        <f t="shared" si="35"/>
        <v>0</v>
      </c>
      <c r="DG88">
        <f>ROUND(ROUND(AF88*AJ88,2)*CX88,2)</f>
        <v>47.09</v>
      </c>
      <c r="DH88">
        <f t="shared" si="26"/>
        <v>0</v>
      </c>
      <c r="DI88">
        <f t="shared" si="27"/>
        <v>0</v>
      </c>
      <c r="DJ88">
        <f>DG88+DH88</f>
        <v>47.09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ROW(Source!A86)</f>
        <v>86</v>
      </c>
      <c r="B89">
        <v>68160465</v>
      </c>
      <c r="C89">
        <v>68157998</v>
      </c>
      <c r="D89">
        <v>63622717</v>
      </c>
      <c r="E89">
        <v>1</v>
      </c>
      <c r="F89">
        <v>1</v>
      </c>
      <c r="G89">
        <v>1</v>
      </c>
      <c r="H89">
        <v>2</v>
      </c>
      <c r="I89" t="s">
        <v>537</v>
      </c>
      <c r="J89" t="s">
        <v>538</v>
      </c>
      <c r="K89" t="s">
        <v>539</v>
      </c>
      <c r="L89">
        <v>1368</v>
      </c>
      <c r="N89">
        <v>1011</v>
      </c>
      <c r="O89" t="s">
        <v>479</v>
      </c>
      <c r="P89" t="s">
        <v>479</v>
      </c>
      <c r="Q89">
        <v>1</v>
      </c>
      <c r="W89">
        <v>0</v>
      </c>
      <c r="X89">
        <v>-1152394969</v>
      </c>
      <c r="Y89">
        <f t="shared" si="23"/>
        <v>0.2</v>
      </c>
      <c r="AA89">
        <v>0</v>
      </c>
      <c r="AB89">
        <v>605.36</v>
      </c>
      <c r="AC89">
        <v>502.98</v>
      </c>
      <c r="AD89">
        <v>0</v>
      </c>
      <c r="AE89">
        <v>0</v>
      </c>
      <c r="AF89">
        <v>605.36</v>
      </c>
      <c r="AG89">
        <v>502.98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0.2</v>
      </c>
      <c r="AU89" t="s">
        <v>3</v>
      </c>
      <c r="AV89">
        <v>1</v>
      </c>
      <c r="AW89">
        <v>2</v>
      </c>
      <c r="AX89">
        <v>68160576</v>
      </c>
      <c r="AY89">
        <v>1</v>
      </c>
      <c r="AZ89">
        <v>0</v>
      </c>
      <c r="BA89">
        <v>90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121.072</v>
      </c>
      <c r="BL89">
        <v>100.596</v>
      </c>
      <c r="BM89">
        <v>0</v>
      </c>
      <c r="BN89">
        <v>0</v>
      </c>
      <c r="BO89">
        <v>0.2</v>
      </c>
      <c r="BP89">
        <v>1</v>
      </c>
      <c r="BQ89">
        <v>0</v>
      </c>
      <c r="BR89">
        <v>121.072</v>
      </c>
      <c r="BS89">
        <v>100.596</v>
      </c>
      <c r="BT89">
        <v>0</v>
      </c>
      <c r="BU89">
        <v>0</v>
      </c>
      <c r="BV89">
        <v>0.2</v>
      </c>
      <c r="BW89">
        <v>1</v>
      </c>
      <c r="CV89">
        <v>0</v>
      </c>
      <c r="CW89">
        <f>ROUND(Y89*Source!I86*DO89,7)</f>
        <v>0.17699999999999999</v>
      </c>
      <c r="CX89">
        <f>ROUND(Y89*Source!I86,7)</f>
        <v>0.17699999999999999</v>
      </c>
      <c r="CY89">
        <f>AB89</f>
        <v>605.36</v>
      </c>
      <c r="CZ89">
        <f>AF89</f>
        <v>605.36</v>
      </c>
      <c r="DA89">
        <f>AJ89</f>
        <v>1</v>
      </c>
      <c r="DB89">
        <f t="shared" si="24"/>
        <v>121.07</v>
      </c>
      <c r="DC89">
        <f t="shared" si="25"/>
        <v>100.6</v>
      </c>
      <c r="DD89" t="s">
        <v>3</v>
      </c>
      <c r="DE89" t="s">
        <v>3</v>
      </c>
      <c r="DF89">
        <f t="shared" si="35"/>
        <v>0</v>
      </c>
      <c r="DG89">
        <f t="shared" ref="DG89:DG97" si="36">ROUND(ROUND(AF89,2)*CX89,2)</f>
        <v>107.15</v>
      </c>
      <c r="DH89">
        <f t="shared" si="26"/>
        <v>89.03</v>
      </c>
      <c r="DI89">
        <f t="shared" si="27"/>
        <v>0</v>
      </c>
      <c r="DJ89">
        <f>DG89+DH89</f>
        <v>196.18</v>
      </c>
      <c r="DK89">
        <v>1</v>
      </c>
      <c r="DL89" t="s">
        <v>512</v>
      </c>
      <c r="DM89">
        <v>4</v>
      </c>
      <c r="DN89" t="s">
        <v>475</v>
      </c>
      <c r="DO89">
        <v>1</v>
      </c>
    </row>
    <row r="90" spans="1:119">
      <c r="A90">
        <f>ROW(Source!A86)</f>
        <v>86</v>
      </c>
      <c r="B90">
        <v>68160465</v>
      </c>
      <c r="C90">
        <v>68157998</v>
      </c>
      <c r="D90">
        <v>63569085</v>
      </c>
      <c r="E90">
        <v>1</v>
      </c>
      <c r="F90">
        <v>1</v>
      </c>
      <c r="G90">
        <v>1</v>
      </c>
      <c r="H90">
        <v>3</v>
      </c>
      <c r="I90" t="s">
        <v>603</v>
      </c>
      <c r="J90" t="s">
        <v>604</v>
      </c>
      <c r="K90" t="s">
        <v>605</v>
      </c>
      <c r="L90">
        <v>1302</v>
      </c>
      <c r="N90">
        <v>1003</v>
      </c>
      <c r="O90" t="s">
        <v>606</v>
      </c>
      <c r="P90" t="s">
        <v>606</v>
      </c>
      <c r="Q90">
        <v>10</v>
      </c>
      <c r="W90">
        <v>0</v>
      </c>
      <c r="X90">
        <v>-205675478</v>
      </c>
      <c r="Y90">
        <f t="shared" si="23"/>
        <v>9.6000000000000002E-2</v>
      </c>
      <c r="AA90">
        <v>58.07</v>
      </c>
      <c r="AB90">
        <v>0</v>
      </c>
      <c r="AC90">
        <v>0</v>
      </c>
      <c r="AD90">
        <v>0</v>
      </c>
      <c r="AE90">
        <v>37.71</v>
      </c>
      <c r="AF90">
        <v>0</v>
      </c>
      <c r="AG90">
        <v>0</v>
      </c>
      <c r="AH90">
        <v>0</v>
      </c>
      <c r="AI90">
        <v>1.54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9.6000000000000002E-2</v>
      </c>
      <c r="AU90" t="s">
        <v>3</v>
      </c>
      <c r="AV90">
        <v>0</v>
      </c>
      <c r="AW90">
        <v>2</v>
      </c>
      <c r="AX90">
        <v>68160577</v>
      </c>
      <c r="AY90">
        <v>1</v>
      </c>
      <c r="AZ90">
        <v>0</v>
      </c>
      <c r="BA90">
        <v>91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3.6201600000000003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3.6201600000000003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ROUND(Y90*Source!I86,7)</f>
        <v>8.4959999999999994E-2</v>
      </c>
      <c r="CY90">
        <f>AA90</f>
        <v>58.07</v>
      </c>
      <c r="CZ90">
        <f>AE90</f>
        <v>37.71</v>
      </c>
      <c r="DA90">
        <f>AI90</f>
        <v>1.54</v>
      </c>
      <c r="DB90">
        <f t="shared" si="24"/>
        <v>3.62</v>
      </c>
      <c r="DC90">
        <f t="shared" si="25"/>
        <v>0</v>
      </c>
      <c r="DD90" t="s">
        <v>3</v>
      </c>
      <c r="DE90" t="s">
        <v>3</v>
      </c>
      <c r="DF90">
        <f>ROUND(ROUND(AE90*AI90,2)*CX90,2)</f>
        <v>4.93</v>
      </c>
      <c r="DG90">
        <f t="shared" si="36"/>
        <v>0</v>
      </c>
      <c r="DH90">
        <f t="shared" si="26"/>
        <v>0</v>
      </c>
      <c r="DI90">
        <f t="shared" si="27"/>
        <v>0</v>
      </c>
      <c r="DJ90">
        <f>DF90</f>
        <v>4.93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ROW(Source!A86)</f>
        <v>86</v>
      </c>
      <c r="B91">
        <v>68160465</v>
      </c>
      <c r="C91">
        <v>68157998</v>
      </c>
      <c r="D91">
        <v>63579857</v>
      </c>
      <c r="E91">
        <v>1</v>
      </c>
      <c r="F91">
        <v>1</v>
      </c>
      <c r="G91">
        <v>1</v>
      </c>
      <c r="H91">
        <v>3</v>
      </c>
      <c r="I91" t="s">
        <v>619</v>
      </c>
      <c r="J91" t="s">
        <v>620</v>
      </c>
      <c r="K91" t="s">
        <v>621</v>
      </c>
      <c r="L91">
        <v>1346</v>
      </c>
      <c r="N91">
        <v>1009</v>
      </c>
      <c r="O91" t="s">
        <v>112</v>
      </c>
      <c r="P91" t="s">
        <v>112</v>
      </c>
      <c r="Q91">
        <v>1</v>
      </c>
      <c r="W91">
        <v>0</v>
      </c>
      <c r="X91">
        <v>3475675</v>
      </c>
      <c r="Y91">
        <f t="shared" si="23"/>
        <v>0.5</v>
      </c>
      <c r="AA91">
        <v>1499.09</v>
      </c>
      <c r="AB91">
        <v>0</v>
      </c>
      <c r="AC91">
        <v>0</v>
      </c>
      <c r="AD91">
        <v>0</v>
      </c>
      <c r="AE91">
        <v>931.11</v>
      </c>
      <c r="AF91">
        <v>0</v>
      </c>
      <c r="AG91">
        <v>0</v>
      </c>
      <c r="AH91">
        <v>0</v>
      </c>
      <c r="AI91">
        <v>1.61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0.5</v>
      </c>
      <c r="AU91" t="s">
        <v>3</v>
      </c>
      <c r="AV91">
        <v>0</v>
      </c>
      <c r="AW91">
        <v>2</v>
      </c>
      <c r="AX91">
        <v>68160578</v>
      </c>
      <c r="AY91">
        <v>1</v>
      </c>
      <c r="AZ91">
        <v>0</v>
      </c>
      <c r="BA91">
        <v>92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465.55500000000001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465.55500000000001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ROUND(Y91*Source!I86,7)</f>
        <v>0.4425</v>
      </c>
      <c r="CY91">
        <f>AA91</f>
        <v>1499.09</v>
      </c>
      <c r="CZ91">
        <f>AE91</f>
        <v>931.11</v>
      </c>
      <c r="DA91">
        <f>AI91</f>
        <v>1.61</v>
      </c>
      <c r="DB91">
        <f t="shared" si="24"/>
        <v>465.56</v>
      </c>
      <c r="DC91">
        <f t="shared" si="25"/>
        <v>0</v>
      </c>
      <c r="DD91" t="s">
        <v>3</v>
      </c>
      <c r="DE91" t="s">
        <v>3</v>
      </c>
      <c r="DF91">
        <f>ROUND(ROUND(AE91*AI91,2)*CX91,2)</f>
        <v>663.35</v>
      </c>
      <c r="DG91">
        <f t="shared" si="36"/>
        <v>0</v>
      </c>
      <c r="DH91">
        <f t="shared" si="26"/>
        <v>0</v>
      </c>
      <c r="DI91">
        <f t="shared" si="27"/>
        <v>0</v>
      </c>
      <c r="DJ91">
        <f>DF91</f>
        <v>663.35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ROW(Source!A86)</f>
        <v>86</v>
      </c>
      <c r="B92">
        <v>68160465</v>
      </c>
      <c r="C92">
        <v>68157998</v>
      </c>
      <c r="D92">
        <v>63588094</v>
      </c>
      <c r="E92">
        <v>1</v>
      </c>
      <c r="F92">
        <v>1</v>
      </c>
      <c r="G92">
        <v>1</v>
      </c>
      <c r="H92">
        <v>3</v>
      </c>
      <c r="I92" t="s">
        <v>616</v>
      </c>
      <c r="J92" t="s">
        <v>617</v>
      </c>
      <c r="K92" t="s">
        <v>618</v>
      </c>
      <c r="L92">
        <v>1348</v>
      </c>
      <c r="N92">
        <v>1009</v>
      </c>
      <c r="O92" t="s">
        <v>283</v>
      </c>
      <c r="P92" t="s">
        <v>283</v>
      </c>
      <c r="Q92">
        <v>1000</v>
      </c>
      <c r="W92">
        <v>0</v>
      </c>
      <c r="X92">
        <v>478101877</v>
      </c>
      <c r="Y92">
        <f t="shared" si="23"/>
        <v>6.0000000000000002E-5</v>
      </c>
      <c r="AA92">
        <v>106680.6</v>
      </c>
      <c r="AB92">
        <v>0</v>
      </c>
      <c r="AC92">
        <v>0</v>
      </c>
      <c r="AD92">
        <v>0</v>
      </c>
      <c r="AE92">
        <v>82698.14</v>
      </c>
      <c r="AF92">
        <v>0</v>
      </c>
      <c r="AG92">
        <v>0</v>
      </c>
      <c r="AH92">
        <v>0</v>
      </c>
      <c r="AI92">
        <v>1.29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6.0000000000000002E-5</v>
      </c>
      <c r="AU92" t="s">
        <v>3</v>
      </c>
      <c r="AV92">
        <v>0</v>
      </c>
      <c r="AW92">
        <v>2</v>
      </c>
      <c r="AX92">
        <v>68160579</v>
      </c>
      <c r="AY92">
        <v>1</v>
      </c>
      <c r="AZ92">
        <v>0</v>
      </c>
      <c r="BA92">
        <v>93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4.9618884000000003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4.9618884000000003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ROUND(Y92*Source!I86,7)</f>
        <v>5.3100000000000003E-5</v>
      </c>
      <c r="CY92">
        <f>AA92</f>
        <v>106680.6</v>
      </c>
      <c r="CZ92">
        <f>AE92</f>
        <v>82698.14</v>
      </c>
      <c r="DA92">
        <f>AI92</f>
        <v>1.29</v>
      </c>
      <c r="DB92">
        <f t="shared" si="24"/>
        <v>4.96</v>
      </c>
      <c r="DC92">
        <f t="shared" si="25"/>
        <v>0</v>
      </c>
      <c r="DD92" t="s">
        <v>3</v>
      </c>
      <c r="DE92" t="s">
        <v>3</v>
      </c>
      <c r="DF92">
        <f>ROUND(ROUND(AE92*AI92,2)*CX92,2)</f>
        <v>5.66</v>
      </c>
      <c r="DG92">
        <f t="shared" si="36"/>
        <v>0</v>
      </c>
      <c r="DH92">
        <f t="shared" si="26"/>
        <v>0</v>
      </c>
      <c r="DI92">
        <f t="shared" si="27"/>
        <v>0</v>
      </c>
      <c r="DJ92">
        <f>DF92</f>
        <v>5.66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ROW(Source!A86)</f>
        <v>86</v>
      </c>
      <c r="B93">
        <v>68160465</v>
      </c>
      <c r="C93">
        <v>68157998</v>
      </c>
      <c r="D93">
        <v>63503071</v>
      </c>
      <c r="E93">
        <v>114</v>
      </c>
      <c r="F93">
        <v>1</v>
      </c>
      <c r="G93">
        <v>1</v>
      </c>
      <c r="H93">
        <v>3</v>
      </c>
      <c r="I93" t="s">
        <v>185</v>
      </c>
      <c r="J93" t="s">
        <v>3</v>
      </c>
      <c r="K93" t="s">
        <v>186</v>
      </c>
      <c r="L93">
        <v>3277935</v>
      </c>
      <c r="N93">
        <v>1013</v>
      </c>
      <c r="O93" t="s">
        <v>187</v>
      </c>
      <c r="P93" t="s">
        <v>187</v>
      </c>
      <c r="Q93">
        <v>1</v>
      </c>
      <c r="W93">
        <v>0</v>
      </c>
      <c r="X93">
        <v>274903907</v>
      </c>
      <c r="Y93">
        <f t="shared" si="23"/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2</v>
      </c>
      <c r="AU93" t="s">
        <v>3</v>
      </c>
      <c r="AV93">
        <v>0</v>
      </c>
      <c r="AW93">
        <v>2</v>
      </c>
      <c r="AX93">
        <v>68160580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ROUND(Y93*Source!I86,7)</f>
        <v>1.77</v>
      </c>
      <c r="CY93">
        <f>AA93</f>
        <v>0</v>
      </c>
      <c r="CZ93">
        <f>AE93</f>
        <v>0</v>
      </c>
      <c r="DA93">
        <f>AI93</f>
        <v>1</v>
      </c>
      <c r="DB93">
        <f t="shared" si="24"/>
        <v>0</v>
      </c>
      <c r="DC93">
        <f t="shared" si="25"/>
        <v>0</v>
      </c>
      <c r="DD93" t="s">
        <v>3</v>
      </c>
      <c r="DE93" t="s">
        <v>3</v>
      </c>
      <c r="DF93">
        <f t="shared" ref="DF93:DF99" si="37">ROUND(ROUND(AE93,2)*CX93,2)</f>
        <v>0</v>
      </c>
      <c r="DG93">
        <f t="shared" si="36"/>
        <v>0</v>
      </c>
      <c r="DH93">
        <f t="shared" si="26"/>
        <v>0</v>
      </c>
      <c r="DI93">
        <f t="shared" si="27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ROW(Source!A88)</f>
        <v>88</v>
      </c>
      <c r="B94">
        <v>68160465</v>
      </c>
      <c r="C94">
        <v>68248263</v>
      </c>
      <c r="D94">
        <v>63497204</v>
      </c>
      <c r="E94">
        <v>114</v>
      </c>
      <c r="F94">
        <v>1</v>
      </c>
      <c r="G94">
        <v>1</v>
      </c>
      <c r="H94">
        <v>1</v>
      </c>
      <c r="I94" t="s">
        <v>569</v>
      </c>
      <c r="J94" t="s">
        <v>3</v>
      </c>
      <c r="K94" t="s">
        <v>570</v>
      </c>
      <c r="L94">
        <v>1191</v>
      </c>
      <c r="N94">
        <v>1013</v>
      </c>
      <c r="O94" t="s">
        <v>475</v>
      </c>
      <c r="P94" t="s">
        <v>475</v>
      </c>
      <c r="Q94">
        <v>1</v>
      </c>
      <c r="W94">
        <v>0</v>
      </c>
      <c r="X94">
        <v>44848675</v>
      </c>
      <c r="Y94">
        <f t="shared" si="23"/>
        <v>29.44</v>
      </c>
      <c r="AA94">
        <v>0</v>
      </c>
      <c r="AB94">
        <v>0</v>
      </c>
      <c r="AC94">
        <v>0</v>
      </c>
      <c r="AD94">
        <v>491.72</v>
      </c>
      <c r="AE94">
        <v>0</v>
      </c>
      <c r="AF94">
        <v>0</v>
      </c>
      <c r="AG94">
        <v>0</v>
      </c>
      <c r="AH94">
        <v>491.72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29.44</v>
      </c>
      <c r="AU94" t="s">
        <v>3</v>
      </c>
      <c r="AV94">
        <v>1</v>
      </c>
      <c r="AW94">
        <v>2</v>
      </c>
      <c r="AX94">
        <v>68248285</v>
      </c>
      <c r="AY94">
        <v>1</v>
      </c>
      <c r="AZ94">
        <v>0</v>
      </c>
      <c r="BA94">
        <v>95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14476.236800000001</v>
      </c>
      <c r="BN94">
        <v>29.44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14476.236800000001</v>
      </c>
      <c r="BU94">
        <v>29.44</v>
      </c>
      <c r="BV94">
        <v>0</v>
      </c>
      <c r="BW94">
        <v>1</v>
      </c>
      <c r="CU94">
        <f>ROUND(AT94*Source!I88*AH94*AL94,2)</f>
        <v>4270.49</v>
      </c>
      <c r="CV94">
        <f>ROUND(Y94*Source!I88,7)</f>
        <v>8.6847999999999992</v>
      </c>
      <c r="CW94">
        <v>0</v>
      </c>
      <c r="CX94">
        <f>ROUND(Y94*Source!I88,7)</f>
        <v>8.6847999999999992</v>
      </c>
      <c r="CY94">
        <f>AD94</f>
        <v>491.72</v>
      </c>
      <c r="CZ94">
        <f>AH94</f>
        <v>491.72</v>
      </c>
      <c r="DA94">
        <f>AL94</f>
        <v>1</v>
      </c>
      <c r="DB94">
        <f t="shared" si="24"/>
        <v>14476.24</v>
      </c>
      <c r="DC94">
        <f t="shared" si="25"/>
        <v>0</v>
      </c>
      <c r="DD94" t="s">
        <v>3</v>
      </c>
      <c r="DE94" t="s">
        <v>3</v>
      </c>
      <c r="DF94">
        <f t="shared" si="37"/>
        <v>0</v>
      </c>
      <c r="DG94">
        <f t="shared" si="36"/>
        <v>0</v>
      </c>
      <c r="DH94">
        <f t="shared" si="26"/>
        <v>0</v>
      </c>
      <c r="DI94">
        <f t="shared" si="27"/>
        <v>4270.49</v>
      </c>
      <c r="DJ94">
        <f>DI94</f>
        <v>4270.49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ROW(Source!A88)</f>
        <v>88</v>
      </c>
      <c r="B95">
        <v>68160465</v>
      </c>
      <c r="C95">
        <v>68248263</v>
      </c>
      <c r="D95">
        <v>63497381</v>
      </c>
      <c r="E95">
        <v>114</v>
      </c>
      <c r="F95">
        <v>1</v>
      </c>
      <c r="G95">
        <v>1</v>
      </c>
      <c r="H95">
        <v>1</v>
      </c>
      <c r="I95" t="s">
        <v>473</v>
      </c>
      <c r="J95" t="s">
        <v>3</v>
      </c>
      <c r="K95" t="s">
        <v>474</v>
      </c>
      <c r="L95">
        <v>1191</v>
      </c>
      <c r="N95">
        <v>1013</v>
      </c>
      <c r="O95" t="s">
        <v>475</v>
      </c>
      <c r="P95" t="s">
        <v>475</v>
      </c>
      <c r="Q95">
        <v>1</v>
      </c>
      <c r="W95">
        <v>0</v>
      </c>
      <c r="X95">
        <v>-1417349443</v>
      </c>
      <c r="Y95">
        <f t="shared" si="23"/>
        <v>0.4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</v>
      </c>
      <c r="AU95" t="s">
        <v>3</v>
      </c>
      <c r="AV95">
        <v>2</v>
      </c>
      <c r="AW95">
        <v>2</v>
      </c>
      <c r="AX95">
        <v>68248286</v>
      </c>
      <c r="AY95">
        <v>1</v>
      </c>
      <c r="AZ95">
        <v>0</v>
      </c>
      <c r="BA95">
        <v>96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ROUND(Y95*Source!I88,7)</f>
        <v>0.11799999999999999</v>
      </c>
      <c r="CY95">
        <f>AD95</f>
        <v>0</v>
      </c>
      <c r="CZ95">
        <f>AH95</f>
        <v>0</v>
      </c>
      <c r="DA95">
        <f>AL95</f>
        <v>1</v>
      </c>
      <c r="DB95">
        <f t="shared" si="24"/>
        <v>0</v>
      </c>
      <c r="DC95">
        <f t="shared" si="25"/>
        <v>0</v>
      </c>
      <c r="DD95" t="s">
        <v>3</v>
      </c>
      <c r="DE95" t="s">
        <v>3</v>
      </c>
      <c r="DF95">
        <f t="shared" si="37"/>
        <v>0</v>
      </c>
      <c r="DG95">
        <f t="shared" si="36"/>
        <v>0</v>
      </c>
      <c r="DH95">
        <f t="shared" si="26"/>
        <v>0</v>
      </c>
      <c r="DI95">
        <f t="shared" si="27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ROW(Source!A88)</f>
        <v>88</v>
      </c>
      <c r="B96">
        <v>68160465</v>
      </c>
      <c r="C96">
        <v>68248263</v>
      </c>
      <c r="D96">
        <v>63621826</v>
      </c>
      <c r="E96">
        <v>1</v>
      </c>
      <c r="F96">
        <v>1</v>
      </c>
      <c r="G96">
        <v>1</v>
      </c>
      <c r="H96">
        <v>2</v>
      </c>
      <c r="I96" t="s">
        <v>557</v>
      </c>
      <c r="J96" t="s">
        <v>558</v>
      </c>
      <c r="K96" t="s">
        <v>559</v>
      </c>
      <c r="L96">
        <v>1368</v>
      </c>
      <c r="N96">
        <v>1011</v>
      </c>
      <c r="O96" t="s">
        <v>479</v>
      </c>
      <c r="P96" t="s">
        <v>479</v>
      </c>
      <c r="Q96">
        <v>1</v>
      </c>
      <c r="W96">
        <v>0</v>
      </c>
      <c r="X96">
        <v>-468861091</v>
      </c>
      <c r="Y96">
        <f t="shared" si="23"/>
        <v>0.2</v>
      </c>
      <c r="AA96">
        <v>0</v>
      </c>
      <c r="AB96">
        <v>1613.51</v>
      </c>
      <c r="AC96">
        <v>675.65</v>
      </c>
      <c r="AD96">
        <v>0</v>
      </c>
      <c r="AE96">
        <v>0</v>
      </c>
      <c r="AF96">
        <v>1613.51</v>
      </c>
      <c r="AG96">
        <v>675.65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</v>
      </c>
      <c r="AU96" t="s">
        <v>3</v>
      </c>
      <c r="AV96">
        <v>1</v>
      </c>
      <c r="AW96">
        <v>2</v>
      </c>
      <c r="AX96">
        <v>68248287</v>
      </c>
      <c r="AY96">
        <v>1</v>
      </c>
      <c r="AZ96">
        <v>0</v>
      </c>
      <c r="BA96">
        <v>97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322.702</v>
      </c>
      <c r="BL96">
        <v>135.13</v>
      </c>
      <c r="BM96">
        <v>0</v>
      </c>
      <c r="BN96">
        <v>0</v>
      </c>
      <c r="BO96">
        <v>0.2</v>
      </c>
      <c r="BP96">
        <v>1</v>
      </c>
      <c r="BQ96">
        <v>0</v>
      </c>
      <c r="BR96">
        <v>322.702</v>
      </c>
      <c r="BS96">
        <v>135.13</v>
      </c>
      <c r="BT96">
        <v>0</v>
      </c>
      <c r="BU96">
        <v>0</v>
      </c>
      <c r="BV96">
        <v>0.2</v>
      </c>
      <c r="BW96">
        <v>1</v>
      </c>
      <c r="CV96">
        <v>0</v>
      </c>
      <c r="CW96">
        <f>ROUND(Y96*Source!I88*DO96,7)</f>
        <v>5.8999999999999997E-2</v>
      </c>
      <c r="CX96">
        <f>ROUND(Y96*Source!I88,7)</f>
        <v>5.8999999999999997E-2</v>
      </c>
      <c r="CY96">
        <f>AB96</f>
        <v>1613.51</v>
      </c>
      <c r="CZ96">
        <f>AF96</f>
        <v>1613.51</v>
      </c>
      <c r="DA96">
        <f>AJ96</f>
        <v>1</v>
      </c>
      <c r="DB96">
        <f t="shared" si="24"/>
        <v>322.7</v>
      </c>
      <c r="DC96">
        <f t="shared" si="25"/>
        <v>135.13</v>
      </c>
      <c r="DD96" t="s">
        <v>3</v>
      </c>
      <c r="DE96" t="s">
        <v>3</v>
      </c>
      <c r="DF96">
        <f t="shared" si="37"/>
        <v>0</v>
      </c>
      <c r="DG96">
        <f t="shared" si="36"/>
        <v>95.2</v>
      </c>
      <c r="DH96">
        <f t="shared" si="26"/>
        <v>39.86</v>
      </c>
      <c r="DI96">
        <f t="shared" si="27"/>
        <v>0</v>
      </c>
      <c r="DJ96">
        <f>DG96+DH96</f>
        <v>135.06</v>
      </c>
      <c r="DK96">
        <v>1</v>
      </c>
      <c r="DL96" t="s">
        <v>480</v>
      </c>
      <c r="DM96">
        <v>6</v>
      </c>
      <c r="DN96" t="s">
        <v>475</v>
      </c>
      <c r="DO96">
        <v>1</v>
      </c>
    </row>
    <row r="97" spans="1:119">
      <c r="A97">
        <f>ROW(Source!A88)</f>
        <v>88</v>
      </c>
      <c r="B97">
        <v>68160465</v>
      </c>
      <c r="C97">
        <v>68248263</v>
      </c>
      <c r="D97">
        <v>63621923</v>
      </c>
      <c r="E97">
        <v>1</v>
      </c>
      <c r="F97">
        <v>1</v>
      </c>
      <c r="G97">
        <v>1</v>
      </c>
      <c r="H97">
        <v>2</v>
      </c>
      <c r="I97" t="s">
        <v>582</v>
      </c>
      <c r="J97" t="s">
        <v>583</v>
      </c>
      <c r="K97" t="s">
        <v>584</v>
      </c>
      <c r="L97">
        <v>1368</v>
      </c>
      <c r="N97">
        <v>1011</v>
      </c>
      <c r="O97" t="s">
        <v>479</v>
      </c>
      <c r="P97" t="s">
        <v>479</v>
      </c>
      <c r="Q97">
        <v>1</v>
      </c>
      <c r="W97">
        <v>0</v>
      </c>
      <c r="X97">
        <v>1413756501</v>
      </c>
      <c r="Y97">
        <f t="shared" si="23"/>
        <v>6.62</v>
      </c>
      <c r="AA97">
        <v>0</v>
      </c>
      <c r="AB97">
        <v>2.96</v>
      </c>
      <c r="AC97">
        <v>0</v>
      </c>
      <c r="AD97">
        <v>0</v>
      </c>
      <c r="AE97">
        <v>0</v>
      </c>
      <c r="AF97">
        <v>2.96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6.62</v>
      </c>
      <c r="AU97" t="s">
        <v>3</v>
      </c>
      <c r="AV97">
        <v>1</v>
      </c>
      <c r="AW97">
        <v>2</v>
      </c>
      <c r="AX97">
        <v>68248288</v>
      </c>
      <c r="AY97">
        <v>1</v>
      </c>
      <c r="AZ97">
        <v>0</v>
      </c>
      <c r="BA97">
        <v>98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19.595199999999998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19.595199999999998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ROUND(Y97*Source!I88*DO97,7)</f>
        <v>0</v>
      </c>
      <c r="CX97">
        <f>ROUND(Y97*Source!I88,7)</f>
        <v>1.9529000000000001</v>
      </c>
      <c r="CY97">
        <f>AB97</f>
        <v>2.96</v>
      </c>
      <c r="CZ97">
        <f>AF97</f>
        <v>2.96</v>
      </c>
      <c r="DA97">
        <f>AJ97</f>
        <v>1</v>
      </c>
      <c r="DB97">
        <f t="shared" si="24"/>
        <v>19.600000000000001</v>
      </c>
      <c r="DC97">
        <f t="shared" si="25"/>
        <v>0</v>
      </c>
      <c r="DD97" t="s">
        <v>3</v>
      </c>
      <c r="DE97" t="s">
        <v>3</v>
      </c>
      <c r="DF97">
        <f t="shared" si="37"/>
        <v>0</v>
      </c>
      <c r="DG97">
        <f t="shared" si="36"/>
        <v>5.78</v>
      </c>
      <c r="DH97">
        <f t="shared" si="26"/>
        <v>0</v>
      </c>
      <c r="DI97">
        <f t="shared" si="27"/>
        <v>0</v>
      </c>
      <c r="DJ97">
        <f>DG97+DH97</f>
        <v>5.78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ROW(Source!A88)</f>
        <v>88</v>
      </c>
      <c r="B98">
        <v>68160465</v>
      </c>
      <c r="C98">
        <v>68248263</v>
      </c>
      <c r="D98">
        <v>63621967</v>
      </c>
      <c r="E98">
        <v>1</v>
      </c>
      <c r="F98">
        <v>1</v>
      </c>
      <c r="G98">
        <v>1</v>
      </c>
      <c r="H98">
        <v>2</v>
      </c>
      <c r="I98" t="s">
        <v>622</v>
      </c>
      <c r="J98" t="s">
        <v>623</v>
      </c>
      <c r="K98" t="s">
        <v>624</v>
      </c>
      <c r="L98">
        <v>1368</v>
      </c>
      <c r="N98">
        <v>1011</v>
      </c>
      <c r="O98" t="s">
        <v>479</v>
      </c>
      <c r="P98" t="s">
        <v>479</v>
      </c>
      <c r="Q98">
        <v>1</v>
      </c>
      <c r="W98">
        <v>0</v>
      </c>
      <c r="X98">
        <v>-161453868</v>
      </c>
      <c r="Y98">
        <f t="shared" si="23"/>
        <v>6.62</v>
      </c>
      <c r="AA98">
        <v>0</v>
      </c>
      <c r="AB98">
        <v>18.95</v>
      </c>
      <c r="AC98">
        <v>0</v>
      </c>
      <c r="AD98">
        <v>0</v>
      </c>
      <c r="AE98">
        <v>0</v>
      </c>
      <c r="AF98">
        <v>13.44</v>
      </c>
      <c r="AG98">
        <v>0</v>
      </c>
      <c r="AH98">
        <v>0</v>
      </c>
      <c r="AI98">
        <v>1</v>
      </c>
      <c r="AJ98">
        <v>1.41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6.62</v>
      </c>
      <c r="AU98" t="s">
        <v>3</v>
      </c>
      <c r="AV98">
        <v>1</v>
      </c>
      <c r="AW98">
        <v>2</v>
      </c>
      <c r="AX98">
        <v>68248289</v>
      </c>
      <c r="AY98">
        <v>1</v>
      </c>
      <c r="AZ98">
        <v>0</v>
      </c>
      <c r="BA98">
        <v>99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88.972799999999992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88.972799999999992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ROUND(Y98*Source!I88*DO98,7)</f>
        <v>0</v>
      </c>
      <c r="CX98">
        <f>ROUND(Y98*Source!I88,7)</f>
        <v>1.9529000000000001</v>
      </c>
      <c r="CY98">
        <f>AB98</f>
        <v>18.95</v>
      </c>
      <c r="CZ98">
        <f>AF98</f>
        <v>13.44</v>
      </c>
      <c r="DA98">
        <f>AJ98</f>
        <v>1.41</v>
      </c>
      <c r="DB98">
        <f t="shared" si="24"/>
        <v>88.97</v>
      </c>
      <c r="DC98">
        <f t="shared" si="25"/>
        <v>0</v>
      </c>
      <c r="DD98" t="s">
        <v>3</v>
      </c>
      <c r="DE98" t="s">
        <v>3</v>
      </c>
      <c r="DF98">
        <f t="shared" si="37"/>
        <v>0</v>
      </c>
      <c r="DG98">
        <f>ROUND(ROUND(AF98*AJ98,2)*CX98,2)</f>
        <v>37.01</v>
      </c>
      <c r="DH98">
        <f t="shared" si="26"/>
        <v>0</v>
      </c>
      <c r="DI98">
        <f t="shared" si="27"/>
        <v>0</v>
      </c>
      <c r="DJ98">
        <f>DG98+DH98</f>
        <v>37.01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ROW(Source!A88)</f>
        <v>88</v>
      </c>
      <c r="B99">
        <v>68160465</v>
      </c>
      <c r="C99">
        <v>68248263</v>
      </c>
      <c r="D99">
        <v>63622717</v>
      </c>
      <c r="E99">
        <v>1</v>
      </c>
      <c r="F99">
        <v>1</v>
      </c>
      <c r="G99">
        <v>1</v>
      </c>
      <c r="H99">
        <v>2</v>
      </c>
      <c r="I99" t="s">
        <v>537</v>
      </c>
      <c r="J99" t="s">
        <v>538</v>
      </c>
      <c r="K99" t="s">
        <v>539</v>
      </c>
      <c r="L99">
        <v>1368</v>
      </c>
      <c r="N99">
        <v>1011</v>
      </c>
      <c r="O99" t="s">
        <v>479</v>
      </c>
      <c r="P99" t="s">
        <v>479</v>
      </c>
      <c r="Q99">
        <v>1</v>
      </c>
      <c r="W99">
        <v>0</v>
      </c>
      <c r="X99">
        <v>-1152394969</v>
      </c>
      <c r="Y99">
        <f t="shared" si="23"/>
        <v>0.2</v>
      </c>
      <c r="AA99">
        <v>0</v>
      </c>
      <c r="AB99">
        <v>605.36</v>
      </c>
      <c r="AC99">
        <v>502.98</v>
      </c>
      <c r="AD99">
        <v>0</v>
      </c>
      <c r="AE99">
        <v>0</v>
      </c>
      <c r="AF99">
        <v>605.36</v>
      </c>
      <c r="AG99">
        <v>502.98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0.2</v>
      </c>
      <c r="AU99" t="s">
        <v>3</v>
      </c>
      <c r="AV99">
        <v>1</v>
      </c>
      <c r="AW99">
        <v>2</v>
      </c>
      <c r="AX99">
        <v>68248290</v>
      </c>
      <c r="AY99">
        <v>1</v>
      </c>
      <c r="AZ99">
        <v>0</v>
      </c>
      <c r="BA99">
        <v>100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121.072</v>
      </c>
      <c r="BL99">
        <v>100.596</v>
      </c>
      <c r="BM99">
        <v>0</v>
      </c>
      <c r="BN99">
        <v>0</v>
      </c>
      <c r="BO99">
        <v>0.2</v>
      </c>
      <c r="BP99">
        <v>1</v>
      </c>
      <c r="BQ99">
        <v>0</v>
      </c>
      <c r="BR99">
        <v>121.072</v>
      </c>
      <c r="BS99">
        <v>100.596</v>
      </c>
      <c r="BT99">
        <v>0</v>
      </c>
      <c r="BU99">
        <v>0</v>
      </c>
      <c r="BV99">
        <v>0.2</v>
      </c>
      <c r="BW99">
        <v>1</v>
      </c>
      <c r="CV99">
        <v>0</v>
      </c>
      <c r="CW99">
        <f>ROUND(Y99*Source!I88*DO99,7)</f>
        <v>5.8999999999999997E-2</v>
      </c>
      <c r="CX99">
        <f>ROUND(Y99*Source!I88,7)</f>
        <v>5.8999999999999997E-2</v>
      </c>
      <c r="CY99">
        <f>AB99</f>
        <v>605.36</v>
      </c>
      <c r="CZ99">
        <f>AF99</f>
        <v>605.36</v>
      </c>
      <c r="DA99">
        <f>AJ99</f>
        <v>1</v>
      </c>
      <c r="DB99">
        <f t="shared" si="24"/>
        <v>121.07</v>
      </c>
      <c r="DC99">
        <f t="shared" si="25"/>
        <v>100.6</v>
      </c>
      <c r="DD99" t="s">
        <v>3</v>
      </c>
      <c r="DE99" t="s">
        <v>3</v>
      </c>
      <c r="DF99">
        <f t="shared" si="37"/>
        <v>0</v>
      </c>
      <c r="DG99">
        <f t="shared" ref="DG99:DG111" si="38">ROUND(ROUND(AF99,2)*CX99,2)</f>
        <v>35.72</v>
      </c>
      <c r="DH99">
        <f t="shared" si="26"/>
        <v>29.68</v>
      </c>
      <c r="DI99">
        <f t="shared" si="27"/>
        <v>0</v>
      </c>
      <c r="DJ99">
        <f>DG99+DH99</f>
        <v>65.400000000000006</v>
      </c>
      <c r="DK99">
        <v>1</v>
      </c>
      <c r="DL99" t="s">
        <v>512</v>
      </c>
      <c r="DM99">
        <v>4</v>
      </c>
      <c r="DN99" t="s">
        <v>475</v>
      </c>
      <c r="DO99">
        <v>1</v>
      </c>
    </row>
    <row r="100" spans="1:119">
      <c r="A100">
        <f>ROW(Source!A88)</f>
        <v>88</v>
      </c>
      <c r="B100">
        <v>68160465</v>
      </c>
      <c r="C100">
        <v>68248263</v>
      </c>
      <c r="D100">
        <v>63569085</v>
      </c>
      <c r="E100">
        <v>1</v>
      </c>
      <c r="F100">
        <v>1</v>
      </c>
      <c r="G100">
        <v>1</v>
      </c>
      <c r="H100">
        <v>3</v>
      </c>
      <c r="I100" t="s">
        <v>603</v>
      </c>
      <c r="J100" t="s">
        <v>604</v>
      </c>
      <c r="K100" t="s">
        <v>605</v>
      </c>
      <c r="L100">
        <v>1302</v>
      </c>
      <c r="N100">
        <v>1003</v>
      </c>
      <c r="O100" t="s">
        <v>606</v>
      </c>
      <c r="P100" t="s">
        <v>606</v>
      </c>
      <c r="Q100">
        <v>10</v>
      </c>
      <c r="W100">
        <v>0</v>
      </c>
      <c r="X100">
        <v>-205675478</v>
      </c>
      <c r="Y100">
        <f t="shared" si="23"/>
        <v>9.6000000000000002E-2</v>
      </c>
      <c r="AA100">
        <v>58.07</v>
      </c>
      <c r="AB100">
        <v>0</v>
      </c>
      <c r="AC100">
        <v>0</v>
      </c>
      <c r="AD100">
        <v>0</v>
      </c>
      <c r="AE100">
        <v>37.71</v>
      </c>
      <c r="AF100">
        <v>0</v>
      </c>
      <c r="AG100">
        <v>0</v>
      </c>
      <c r="AH100">
        <v>0</v>
      </c>
      <c r="AI100">
        <v>1.54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9.6000000000000002E-2</v>
      </c>
      <c r="AU100" t="s">
        <v>3</v>
      </c>
      <c r="AV100">
        <v>0</v>
      </c>
      <c r="AW100">
        <v>2</v>
      </c>
      <c r="AX100">
        <v>68248291</v>
      </c>
      <c r="AY100">
        <v>1</v>
      </c>
      <c r="AZ100">
        <v>0</v>
      </c>
      <c r="BA100">
        <v>101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3.6201600000000003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3.6201600000000003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ROUND(Y100*Source!I88,7)</f>
        <v>2.8320000000000001E-2</v>
      </c>
      <c r="CY100">
        <f>AA100</f>
        <v>58.07</v>
      </c>
      <c r="CZ100">
        <f>AE100</f>
        <v>37.71</v>
      </c>
      <c r="DA100">
        <f>AI100</f>
        <v>1.54</v>
      </c>
      <c r="DB100">
        <f t="shared" si="24"/>
        <v>3.62</v>
      </c>
      <c r="DC100">
        <f t="shared" si="25"/>
        <v>0</v>
      </c>
      <c r="DD100" t="s">
        <v>3</v>
      </c>
      <c r="DE100" t="s">
        <v>3</v>
      </c>
      <c r="DF100">
        <f>ROUND(ROUND(AE100*AI100,2)*CX100,2)</f>
        <v>1.64</v>
      </c>
      <c r="DG100">
        <f t="shared" si="38"/>
        <v>0</v>
      </c>
      <c r="DH100">
        <f t="shared" si="26"/>
        <v>0</v>
      </c>
      <c r="DI100">
        <f t="shared" si="27"/>
        <v>0</v>
      </c>
      <c r="DJ100">
        <f>DF100</f>
        <v>1.64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ROW(Source!A88)</f>
        <v>88</v>
      </c>
      <c r="B101">
        <v>68160465</v>
      </c>
      <c r="C101">
        <v>68248263</v>
      </c>
      <c r="D101">
        <v>63579857</v>
      </c>
      <c r="E101">
        <v>1</v>
      </c>
      <c r="F101">
        <v>1</v>
      </c>
      <c r="G101">
        <v>1</v>
      </c>
      <c r="H101">
        <v>3</v>
      </c>
      <c r="I101" t="s">
        <v>619</v>
      </c>
      <c r="J101" t="s">
        <v>620</v>
      </c>
      <c r="K101" t="s">
        <v>621</v>
      </c>
      <c r="L101">
        <v>1346</v>
      </c>
      <c r="N101">
        <v>1009</v>
      </c>
      <c r="O101" t="s">
        <v>112</v>
      </c>
      <c r="P101" t="s">
        <v>112</v>
      </c>
      <c r="Q101">
        <v>1</v>
      </c>
      <c r="W101">
        <v>0</v>
      </c>
      <c r="X101">
        <v>3475675</v>
      </c>
      <c r="Y101">
        <f t="shared" si="23"/>
        <v>0.5</v>
      </c>
      <c r="AA101">
        <v>1499.09</v>
      </c>
      <c r="AB101">
        <v>0</v>
      </c>
      <c r="AC101">
        <v>0</v>
      </c>
      <c r="AD101">
        <v>0</v>
      </c>
      <c r="AE101">
        <v>931.11</v>
      </c>
      <c r="AF101">
        <v>0</v>
      </c>
      <c r="AG101">
        <v>0</v>
      </c>
      <c r="AH101">
        <v>0</v>
      </c>
      <c r="AI101">
        <v>1.61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0.5</v>
      </c>
      <c r="AU101" t="s">
        <v>3</v>
      </c>
      <c r="AV101">
        <v>0</v>
      </c>
      <c r="AW101">
        <v>2</v>
      </c>
      <c r="AX101">
        <v>68248292</v>
      </c>
      <c r="AY101">
        <v>1</v>
      </c>
      <c r="AZ101">
        <v>0</v>
      </c>
      <c r="BA101">
        <v>102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465.55500000000001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465.55500000000001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ROUND(Y101*Source!I88,7)</f>
        <v>0.14749999999999999</v>
      </c>
      <c r="CY101">
        <f>AA101</f>
        <v>1499.09</v>
      </c>
      <c r="CZ101">
        <f>AE101</f>
        <v>931.11</v>
      </c>
      <c r="DA101">
        <f>AI101</f>
        <v>1.61</v>
      </c>
      <c r="DB101">
        <f t="shared" si="24"/>
        <v>465.56</v>
      </c>
      <c r="DC101">
        <f t="shared" si="25"/>
        <v>0</v>
      </c>
      <c r="DD101" t="s">
        <v>3</v>
      </c>
      <c r="DE101" t="s">
        <v>3</v>
      </c>
      <c r="DF101">
        <f>ROUND(ROUND(AE101*AI101,2)*CX101,2)</f>
        <v>221.12</v>
      </c>
      <c r="DG101">
        <f t="shared" si="38"/>
        <v>0</v>
      </c>
      <c r="DH101">
        <f t="shared" si="26"/>
        <v>0</v>
      </c>
      <c r="DI101">
        <f t="shared" si="27"/>
        <v>0</v>
      </c>
      <c r="DJ101">
        <f>DF101</f>
        <v>221.12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ROW(Source!A88)</f>
        <v>88</v>
      </c>
      <c r="B102">
        <v>68160465</v>
      </c>
      <c r="C102">
        <v>68248263</v>
      </c>
      <c r="D102">
        <v>63588094</v>
      </c>
      <c r="E102">
        <v>1</v>
      </c>
      <c r="F102">
        <v>1</v>
      </c>
      <c r="G102">
        <v>1</v>
      </c>
      <c r="H102">
        <v>3</v>
      </c>
      <c r="I102" t="s">
        <v>616</v>
      </c>
      <c r="J102" t="s">
        <v>617</v>
      </c>
      <c r="K102" t="s">
        <v>618</v>
      </c>
      <c r="L102">
        <v>1348</v>
      </c>
      <c r="N102">
        <v>1009</v>
      </c>
      <c r="O102" t="s">
        <v>283</v>
      </c>
      <c r="P102" t="s">
        <v>283</v>
      </c>
      <c r="Q102">
        <v>1000</v>
      </c>
      <c r="W102">
        <v>0</v>
      </c>
      <c r="X102">
        <v>478101877</v>
      </c>
      <c r="Y102">
        <f t="shared" si="23"/>
        <v>6.0000000000000002E-5</v>
      </c>
      <c r="AA102">
        <v>106680.6</v>
      </c>
      <c r="AB102">
        <v>0</v>
      </c>
      <c r="AC102">
        <v>0</v>
      </c>
      <c r="AD102">
        <v>0</v>
      </c>
      <c r="AE102">
        <v>82698.14</v>
      </c>
      <c r="AF102">
        <v>0</v>
      </c>
      <c r="AG102">
        <v>0</v>
      </c>
      <c r="AH102">
        <v>0</v>
      </c>
      <c r="AI102">
        <v>1.29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6.0000000000000002E-5</v>
      </c>
      <c r="AU102" t="s">
        <v>3</v>
      </c>
      <c r="AV102">
        <v>0</v>
      </c>
      <c r="AW102">
        <v>2</v>
      </c>
      <c r="AX102">
        <v>68248293</v>
      </c>
      <c r="AY102">
        <v>1</v>
      </c>
      <c r="AZ102">
        <v>0</v>
      </c>
      <c r="BA102">
        <v>103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4.9618884000000003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4.9618884000000003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ROUND(Y102*Source!I88,7)</f>
        <v>1.77E-5</v>
      </c>
      <c r="CY102">
        <f>AA102</f>
        <v>106680.6</v>
      </c>
      <c r="CZ102">
        <f>AE102</f>
        <v>82698.14</v>
      </c>
      <c r="DA102">
        <f>AI102</f>
        <v>1.29</v>
      </c>
      <c r="DB102">
        <f t="shared" si="24"/>
        <v>4.96</v>
      </c>
      <c r="DC102">
        <f t="shared" si="25"/>
        <v>0</v>
      </c>
      <c r="DD102" t="s">
        <v>3</v>
      </c>
      <c r="DE102" t="s">
        <v>3</v>
      </c>
      <c r="DF102">
        <f>ROUND(ROUND(AE102*AI102,2)*CX102,2)</f>
        <v>1.89</v>
      </c>
      <c r="DG102">
        <f t="shared" si="38"/>
        <v>0</v>
      </c>
      <c r="DH102">
        <f t="shared" si="26"/>
        <v>0</v>
      </c>
      <c r="DI102">
        <f t="shared" si="27"/>
        <v>0</v>
      </c>
      <c r="DJ102">
        <f>DF102</f>
        <v>1.89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ROW(Source!A88)</f>
        <v>88</v>
      </c>
      <c r="B103">
        <v>68160465</v>
      </c>
      <c r="C103">
        <v>68248263</v>
      </c>
      <c r="D103">
        <v>63503071</v>
      </c>
      <c r="E103">
        <v>114</v>
      </c>
      <c r="F103">
        <v>1</v>
      </c>
      <c r="G103">
        <v>1</v>
      </c>
      <c r="H103">
        <v>3</v>
      </c>
      <c r="I103" t="s">
        <v>185</v>
      </c>
      <c r="J103" t="s">
        <v>3</v>
      </c>
      <c r="K103" t="s">
        <v>186</v>
      </c>
      <c r="L103">
        <v>3277935</v>
      </c>
      <c r="N103">
        <v>1013</v>
      </c>
      <c r="O103" t="s">
        <v>187</v>
      </c>
      <c r="P103" t="s">
        <v>187</v>
      </c>
      <c r="Q103">
        <v>1</v>
      </c>
      <c r="W103">
        <v>0</v>
      </c>
      <c r="X103">
        <v>274903907</v>
      </c>
      <c r="Y103">
        <f t="shared" si="23"/>
        <v>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2</v>
      </c>
      <c r="AU103" t="s">
        <v>3</v>
      </c>
      <c r="AV103">
        <v>0</v>
      </c>
      <c r="AW103">
        <v>2</v>
      </c>
      <c r="AX103">
        <v>68248294</v>
      </c>
      <c r="AY103">
        <v>1</v>
      </c>
      <c r="AZ103">
        <v>0</v>
      </c>
      <c r="BA103">
        <v>104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ROUND(Y103*Source!I88,7)</f>
        <v>0.59</v>
      </c>
      <c r="CY103">
        <f>AA103</f>
        <v>0</v>
      </c>
      <c r="CZ103">
        <f>AE103</f>
        <v>0</v>
      </c>
      <c r="DA103">
        <f>AI103</f>
        <v>1</v>
      </c>
      <c r="DB103">
        <f t="shared" si="24"/>
        <v>0</v>
      </c>
      <c r="DC103">
        <f t="shared" si="25"/>
        <v>0</v>
      </c>
      <c r="DD103" t="s">
        <v>3</v>
      </c>
      <c r="DE103" t="s">
        <v>3</v>
      </c>
      <c r="DF103">
        <f t="shared" ref="DF103:DF114" si="39">ROUND(ROUND(AE103,2)*CX103,2)</f>
        <v>0</v>
      </c>
      <c r="DG103">
        <f t="shared" si="38"/>
        <v>0</v>
      </c>
      <c r="DH103">
        <f t="shared" si="26"/>
        <v>0</v>
      </c>
      <c r="DI103">
        <f t="shared" si="27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ROW(Source!A90)</f>
        <v>90</v>
      </c>
      <c r="B104">
        <v>68160465</v>
      </c>
      <c r="C104">
        <v>68248296</v>
      </c>
      <c r="D104">
        <v>63497339</v>
      </c>
      <c r="E104">
        <v>114</v>
      </c>
      <c r="F104">
        <v>1</v>
      </c>
      <c r="G104">
        <v>1</v>
      </c>
      <c r="H104">
        <v>1</v>
      </c>
      <c r="I104" t="s">
        <v>571</v>
      </c>
      <c r="J104" t="s">
        <v>3</v>
      </c>
      <c r="K104" t="s">
        <v>572</v>
      </c>
      <c r="L104">
        <v>1369</v>
      </c>
      <c r="N104">
        <v>1013</v>
      </c>
      <c r="O104" t="s">
        <v>573</v>
      </c>
      <c r="P104" t="s">
        <v>573</v>
      </c>
      <c r="Q104">
        <v>1</v>
      </c>
      <c r="W104">
        <v>0</v>
      </c>
      <c r="X104">
        <v>-236928766</v>
      </c>
      <c r="Y104">
        <f t="shared" si="23"/>
        <v>16.7</v>
      </c>
      <c r="AA104">
        <v>0</v>
      </c>
      <c r="AB104">
        <v>0</v>
      </c>
      <c r="AC104">
        <v>0</v>
      </c>
      <c r="AD104">
        <v>409.14</v>
      </c>
      <c r="AE104">
        <v>0</v>
      </c>
      <c r="AF104">
        <v>0</v>
      </c>
      <c r="AG104">
        <v>0</v>
      </c>
      <c r="AH104">
        <v>409.14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16.7</v>
      </c>
      <c r="AU104" t="s">
        <v>3</v>
      </c>
      <c r="AV104">
        <v>1</v>
      </c>
      <c r="AW104">
        <v>2</v>
      </c>
      <c r="AX104">
        <v>68248315</v>
      </c>
      <c r="AY104">
        <v>1</v>
      </c>
      <c r="AZ104">
        <v>0</v>
      </c>
      <c r="BA104">
        <v>105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6832.6379999999999</v>
      </c>
      <c r="BN104">
        <v>16.7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6832.6379999999999</v>
      </c>
      <c r="BU104">
        <v>16.7</v>
      </c>
      <c r="BV104">
        <v>0</v>
      </c>
      <c r="BW104">
        <v>1</v>
      </c>
      <c r="CU104">
        <f>ROUND(AT104*Source!I90*AH104*AL104,2)</f>
        <v>2015.63</v>
      </c>
      <c r="CV104">
        <f>ROUND(Y104*Source!I90,7)</f>
        <v>4.9264999999999999</v>
      </c>
      <c r="CW104">
        <v>0</v>
      </c>
      <c r="CX104">
        <f>ROUND(Y104*Source!I90,7)</f>
        <v>4.9264999999999999</v>
      </c>
      <c r="CY104">
        <f t="shared" ref="CY104:CY109" si="40">AD104</f>
        <v>409.14</v>
      </c>
      <c r="CZ104">
        <f t="shared" ref="CZ104:CZ109" si="41">AH104</f>
        <v>409.14</v>
      </c>
      <c r="DA104">
        <f t="shared" ref="DA104:DA109" si="42">AL104</f>
        <v>1</v>
      </c>
      <c r="DB104">
        <f t="shared" si="24"/>
        <v>6832.64</v>
      </c>
      <c r="DC104">
        <f t="shared" si="25"/>
        <v>0</v>
      </c>
      <c r="DD104" t="s">
        <v>3</v>
      </c>
      <c r="DE104" t="s">
        <v>3</v>
      </c>
      <c r="DF104">
        <f t="shared" si="39"/>
        <v>0</v>
      </c>
      <c r="DG104">
        <f t="shared" si="38"/>
        <v>0</v>
      </c>
      <c r="DH104">
        <f t="shared" si="26"/>
        <v>0</v>
      </c>
      <c r="DI104">
        <f t="shared" si="27"/>
        <v>2015.63</v>
      </c>
      <c r="DJ104">
        <f t="shared" ref="DJ104:DJ109" si="43">DI104</f>
        <v>2015.63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ROW(Source!A90)</f>
        <v>90</v>
      </c>
      <c r="B105">
        <v>68160465</v>
      </c>
      <c r="C105">
        <v>68248296</v>
      </c>
      <c r="D105">
        <v>63497343</v>
      </c>
      <c r="E105">
        <v>114</v>
      </c>
      <c r="F105">
        <v>1</v>
      </c>
      <c r="G105">
        <v>1</v>
      </c>
      <c r="H105">
        <v>1</v>
      </c>
      <c r="I105" t="s">
        <v>574</v>
      </c>
      <c r="J105" t="s">
        <v>3</v>
      </c>
      <c r="K105" t="s">
        <v>575</v>
      </c>
      <c r="L105">
        <v>1369</v>
      </c>
      <c r="N105">
        <v>1013</v>
      </c>
      <c r="O105" t="s">
        <v>573</v>
      </c>
      <c r="P105" t="s">
        <v>573</v>
      </c>
      <c r="Q105">
        <v>1</v>
      </c>
      <c r="W105">
        <v>0</v>
      </c>
      <c r="X105">
        <v>-587036825</v>
      </c>
      <c r="Y105">
        <f t="shared" si="23"/>
        <v>11.29</v>
      </c>
      <c r="AA105">
        <v>0</v>
      </c>
      <c r="AB105">
        <v>0</v>
      </c>
      <c r="AC105">
        <v>0</v>
      </c>
      <c r="AD105">
        <v>446.68</v>
      </c>
      <c r="AE105">
        <v>0</v>
      </c>
      <c r="AF105">
        <v>0</v>
      </c>
      <c r="AG105">
        <v>0</v>
      </c>
      <c r="AH105">
        <v>446.68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0</v>
      </c>
      <c r="AQ105">
        <v>1</v>
      </c>
      <c r="AR105">
        <v>0</v>
      </c>
      <c r="AS105" t="s">
        <v>3</v>
      </c>
      <c r="AT105">
        <v>11.29</v>
      </c>
      <c r="AU105" t="s">
        <v>3</v>
      </c>
      <c r="AV105">
        <v>1</v>
      </c>
      <c r="AW105">
        <v>2</v>
      </c>
      <c r="AX105">
        <v>68248316</v>
      </c>
      <c r="AY105">
        <v>1</v>
      </c>
      <c r="AZ105">
        <v>0</v>
      </c>
      <c r="BA105">
        <v>106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5043.0171999999993</v>
      </c>
      <c r="BN105">
        <v>11.29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5043.0171999999993</v>
      </c>
      <c r="BU105">
        <v>11.29</v>
      </c>
      <c r="BV105">
        <v>0</v>
      </c>
      <c r="BW105">
        <v>1</v>
      </c>
      <c r="CU105">
        <f>ROUND(AT105*Source!I90*AH105*AL105,2)</f>
        <v>1487.69</v>
      </c>
      <c r="CV105">
        <f>ROUND(Y105*Source!I90,7)</f>
        <v>3.3305500000000001</v>
      </c>
      <c r="CW105">
        <v>0</v>
      </c>
      <c r="CX105">
        <f>ROUND(Y105*Source!I90,7)</f>
        <v>3.3305500000000001</v>
      </c>
      <c r="CY105">
        <f t="shared" si="40"/>
        <v>446.68</v>
      </c>
      <c r="CZ105">
        <f t="shared" si="41"/>
        <v>446.68</v>
      </c>
      <c r="DA105">
        <f t="shared" si="42"/>
        <v>1</v>
      </c>
      <c r="DB105">
        <f t="shared" si="24"/>
        <v>5043.0200000000004</v>
      </c>
      <c r="DC105">
        <f t="shared" si="25"/>
        <v>0</v>
      </c>
      <c r="DD105" t="s">
        <v>3</v>
      </c>
      <c r="DE105" t="s">
        <v>3</v>
      </c>
      <c r="DF105">
        <f t="shared" si="39"/>
        <v>0</v>
      </c>
      <c r="DG105">
        <f t="shared" si="38"/>
        <v>0</v>
      </c>
      <c r="DH105">
        <f t="shared" si="26"/>
        <v>0</v>
      </c>
      <c r="DI105">
        <f t="shared" si="27"/>
        <v>1487.69</v>
      </c>
      <c r="DJ105">
        <f t="shared" si="43"/>
        <v>1487.69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ROW(Source!A90)</f>
        <v>90</v>
      </c>
      <c r="B106">
        <v>68160465</v>
      </c>
      <c r="C106">
        <v>68248296</v>
      </c>
      <c r="D106">
        <v>63497347</v>
      </c>
      <c r="E106">
        <v>114</v>
      </c>
      <c r="F106">
        <v>1</v>
      </c>
      <c r="G106">
        <v>1</v>
      </c>
      <c r="H106">
        <v>1</v>
      </c>
      <c r="I106" t="s">
        <v>576</v>
      </c>
      <c r="J106" t="s">
        <v>3</v>
      </c>
      <c r="K106" t="s">
        <v>577</v>
      </c>
      <c r="L106">
        <v>1369</v>
      </c>
      <c r="N106">
        <v>1013</v>
      </c>
      <c r="O106" t="s">
        <v>573</v>
      </c>
      <c r="P106" t="s">
        <v>573</v>
      </c>
      <c r="Q106">
        <v>1</v>
      </c>
      <c r="W106">
        <v>0</v>
      </c>
      <c r="X106">
        <v>-512803540</v>
      </c>
      <c r="Y106">
        <f t="shared" si="23"/>
        <v>14.06</v>
      </c>
      <c r="AA106">
        <v>0</v>
      </c>
      <c r="AB106">
        <v>0</v>
      </c>
      <c r="AC106">
        <v>0</v>
      </c>
      <c r="AD106">
        <v>502.98</v>
      </c>
      <c r="AE106">
        <v>0</v>
      </c>
      <c r="AF106">
        <v>0</v>
      </c>
      <c r="AG106">
        <v>0</v>
      </c>
      <c r="AH106">
        <v>502.98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3</v>
      </c>
      <c r="AT106">
        <v>14.06</v>
      </c>
      <c r="AU106" t="s">
        <v>3</v>
      </c>
      <c r="AV106">
        <v>1</v>
      </c>
      <c r="AW106">
        <v>2</v>
      </c>
      <c r="AX106">
        <v>68248317</v>
      </c>
      <c r="AY106">
        <v>1</v>
      </c>
      <c r="AZ106">
        <v>0</v>
      </c>
      <c r="BA106">
        <v>107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7071.8988000000008</v>
      </c>
      <c r="BN106">
        <v>14.06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7071.8988000000008</v>
      </c>
      <c r="BU106">
        <v>14.06</v>
      </c>
      <c r="BV106">
        <v>0</v>
      </c>
      <c r="BW106">
        <v>1</v>
      </c>
      <c r="CU106">
        <f>ROUND(AT106*Source!I90*AH106*AL106,2)</f>
        <v>2086.21</v>
      </c>
      <c r="CV106">
        <f>ROUND(Y106*Source!I90,7)</f>
        <v>4.1477000000000004</v>
      </c>
      <c r="CW106">
        <v>0</v>
      </c>
      <c r="CX106">
        <f>ROUND(Y106*Source!I90,7)</f>
        <v>4.1477000000000004</v>
      </c>
      <c r="CY106">
        <f t="shared" si="40"/>
        <v>502.98</v>
      </c>
      <c r="CZ106">
        <f t="shared" si="41"/>
        <v>502.98</v>
      </c>
      <c r="DA106">
        <f t="shared" si="42"/>
        <v>1</v>
      </c>
      <c r="DB106">
        <f t="shared" si="24"/>
        <v>7071.9</v>
      </c>
      <c r="DC106">
        <f t="shared" si="25"/>
        <v>0</v>
      </c>
      <c r="DD106" t="s">
        <v>3</v>
      </c>
      <c r="DE106" t="s">
        <v>3</v>
      </c>
      <c r="DF106">
        <f t="shared" si="39"/>
        <v>0</v>
      </c>
      <c r="DG106">
        <f t="shared" si="38"/>
        <v>0</v>
      </c>
      <c r="DH106">
        <f t="shared" si="26"/>
        <v>0</v>
      </c>
      <c r="DI106">
        <f t="shared" si="27"/>
        <v>2086.21</v>
      </c>
      <c r="DJ106">
        <f t="shared" si="43"/>
        <v>2086.21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ROW(Source!A90)</f>
        <v>90</v>
      </c>
      <c r="B107">
        <v>68160465</v>
      </c>
      <c r="C107">
        <v>68248296</v>
      </c>
      <c r="D107">
        <v>63497349</v>
      </c>
      <c r="E107">
        <v>114</v>
      </c>
      <c r="F107">
        <v>1</v>
      </c>
      <c r="G107">
        <v>1</v>
      </c>
      <c r="H107">
        <v>1</v>
      </c>
      <c r="I107" t="s">
        <v>578</v>
      </c>
      <c r="J107" t="s">
        <v>3</v>
      </c>
      <c r="K107" t="s">
        <v>579</v>
      </c>
      <c r="L107">
        <v>1369</v>
      </c>
      <c r="N107">
        <v>1013</v>
      </c>
      <c r="O107" t="s">
        <v>573</v>
      </c>
      <c r="P107" t="s">
        <v>573</v>
      </c>
      <c r="Q107">
        <v>1</v>
      </c>
      <c r="W107">
        <v>0</v>
      </c>
      <c r="X107">
        <v>1518711480</v>
      </c>
      <c r="Y107">
        <f t="shared" si="23"/>
        <v>8.57</v>
      </c>
      <c r="AA107">
        <v>0</v>
      </c>
      <c r="AB107">
        <v>0</v>
      </c>
      <c r="AC107">
        <v>0</v>
      </c>
      <c r="AD107">
        <v>578.04999999999995</v>
      </c>
      <c r="AE107">
        <v>0</v>
      </c>
      <c r="AF107">
        <v>0</v>
      </c>
      <c r="AG107">
        <v>0</v>
      </c>
      <c r="AH107">
        <v>578.04999999999995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0</v>
      </c>
      <c r="AQ107">
        <v>1</v>
      </c>
      <c r="AR107">
        <v>0</v>
      </c>
      <c r="AS107" t="s">
        <v>3</v>
      </c>
      <c r="AT107">
        <v>8.57</v>
      </c>
      <c r="AU107" t="s">
        <v>3</v>
      </c>
      <c r="AV107">
        <v>1</v>
      </c>
      <c r="AW107">
        <v>2</v>
      </c>
      <c r="AX107">
        <v>68248318</v>
      </c>
      <c r="AY107">
        <v>1</v>
      </c>
      <c r="AZ107">
        <v>0</v>
      </c>
      <c r="BA107">
        <v>108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4953.8885</v>
      </c>
      <c r="BN107">
        <v>8.57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4953.8885</v>
      </c>
      <c r="BU107">
        <v>8.57</v>
      </c>
      <c r="BV107">
        <v>0</v>
      </c>
      <c r="BW107">
        <v>1</v>
      </c>
      <c r="CU107">
        <f>ROUND(AT107*Source!I90*AH107*AL107,2)</f>
        <v>1461.4</v>
      </c>
      <c r="CV107">
        <f>ROUND(Y107*Source!I90,7)</f>
        <v>2.5281500000000001</v>
      </c>
      <c r="CW107">
        <v>0</v>
      </c>
      <c r="CX107">
        <f>ROUND(Y107*Source!I90,7)</f>
        <v>2.5281500000000001</v>
      </c>
      <c r="CY107">
        <f t="shared" si="40"/>
        <v>578.04999999999995</v>
      </c>
      <c r="CZ107">
        <f t="shared" si="41"/>
        <v>578.04999999999995</v>
      </c>
      <c r="DA107">
        <f t="shared" si="42"/>
        <v>1</v>
      </c>
      <c r="DB107">
        <f t="shared" si="24"/>
        <v>4953.8900000000003</v>
      </c>
      <c r="DC107">
        <f t="shared" si="25"/>
        <v>0</v>
      </c>
      <c r="DD107" t="s">
        <v>3</v>
      </c>
      <c r="DE107" t="s">
        <v>3</v>
      </c>
      <c r="DF107">
        <f t="shared" si="39"/>
        <v>0</v>
      </c>
      <c r="DG107">
        <f t="shared" si="38"/>
        <v>0</v>
      </c>
      <c r="DH107">
        <f t="shared" si="26"/>
        <v>0</v>
      </c>
      <c r="DI107">
        <f t="shared" si="27"/>
        <v>1461.4</v>
      </c>
      <c r="DJ107">
        <f t="shared" si="43"/>
        <v>1461.4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ROW(Source!A90)</f>
        <v>90</v>
      </c>
      <c r="B108">
        <v>68160465</v>
      </c>
      <c r="C108">
        <v>68248296</v>
      </c>
      <c r="D108">
        <v>63497351</v>
      </c>
      <c r="E108">
        <v>114</v>
      </c>
      <c r="F108">
        <v>1</v>
      </c>
      <c r="G108">
        <v>1</v>
      </c>
      <c r="H108">
        <v>1</v>
      </c>
      <c r="I108" t="s">
        <v>580</v>
      </c>
      <c r="J108" t="s">
        <v>3</v>
      </c>
      <c r="K108" t="s">
        <v>581</v>
      </c>
      <c r="L108">
        <v>1369</v>
      </c>
      <c r="N108">
        <v>1013</v>
      </c>
      <c r="O108" t="s">
        <v>573</v>
      </c>
      <c r="P108" t="s">
        <v>573</v>
      </c>
      <c r="Q108">
        <v>1</v>
      </c>
      <c r="W108">
        <v>0</v>
      </c>
      <c r="X108">
        <v>286205319</v>
      </c>
      <c r="Y108">
        <f t="shared" si="23"/>
        <v>0.17</v>
      </c>
      <c r="AA108">
        <v>0</v>
      </c>
      <c r="AB108">
        <v>0</v>
      </c>
      <c r="AC108">
        <v>0</v>
      </c>
      <c r="AD108">
        <v>675.65</v>
      </c>
      <c r="AE108">
        <v>0</v>
      </c>
      <c r="AF108">
        <v>0</v>
      </c>
      <c r="AG108">
        <v>0</v>
      </c>
      <c r="AH108">
        <v>675.65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0</v>
      </c>
      <c r="AQ108">
        <v>1</v>
      </c>
      <c r="AR108">
        <v>0</v>
      </c>
      <c r="AS108" t="s">
        <v>3</v>
      </c>
      <c r="AT108">
        <v>0.17</v>
      </c>
      <c r="AU108" t="s">
        <v>3</v>
      </c>
      <c r="AV108">
        <v>1</v>
      </c>
      <c r="AW108">
        <v>2</v>
      </c>
      <c r="AX108">
        <v>68248319</v>
      </c>
      <c r="AY108">
        <v>1</v>
      </c>
      <c r="AZ108">
        <v>0</v>
      </c>
      <c r="BA108">
        <v>109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114.8605</v>
      </c>
      <c r="BN108">
        <v>0.17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114.8605</v>
      </c>
      <c r="BU108">
        <v>0.17</v>
      </c>
      <c r="BV108">
        <v>0</v>
      </c>
      <c r="BW108">
        <v>1</v>
      </c>
      <c r="CU108">
        <f>ROUND(AT108*Source!I90*AH108*AL108,2)</f>
        <v>33.880000000000003</v>
      </c>
      <c r="CV108">
        <f>ROUND(Y108*Source!I90,7)</f>
        <v>5.015E-2</v>
      </c>
      <c r="CW108">
        <v>0</v>
      </c>
      <c r="CX108">
        <f>ROUND(Y108*Source!I90,7)</f>
        <v>5.015E-2</v>
      </c>
      <c r="CY108">
        <f t="shared" si="40"/>
        <v>675.65</v>
      </c>
      <c r="CZ108">
        <f t="shared" si="41"/>
        <v>675.65</v>
      </c>
      <c r="DA108">
        <f t="shared" si="42"/>
        <v>1</v>
      </c>
      <c r="DB108">
        <f t="shared" si="24"/>
        <v>114.86</v>
      </c>
      <c r="DC108">
        <f t="shared" si="25"/>
        <v>0</v>
      </c>
      <c r="DD108" t="s">
        <v>3</v>
      </c>
      <c r="DE108" t="s">
        <v>3</v>
      </c>
      <c r="DF108">
        <f t="shared" si="39"/>
        <v>0</v>
      </c>
      <c r="DG108">
        <f t="shared" si="38"/>
        <v>0</v>
      </c>
      <c r="DH108">
        <f t="shared" si="26"/>
        <v>0</v>
      </c>
      <c r="DI108">
        <f t="shared" si="27"/>
        <v>33.880000000000003</v>
      </c>
      <c r="DJ108">
        <f t="shared" si="43"/>
        <v>33.880000000000003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ROW(Source!A90)</f>
        <v>90</v>
      </c>
      <c r="B109">
        <v>68160465</v>
      </c>
      <c r="C109">
        <v>68248296</v>
      </c>
      <c r="D109">
        <v>37064876</v>
      </c>
      <c r="E109">
        <v>114</v>
      </c>
      <c r="F109">
        <v>1</v>
      </c>
      <c r="G109">
        <v>1</v>
      </c>
      <c r="H109">
        <v>1</v>
      </c>
      <c r="I109" t="s">
        <v>473</v>
      </c>
      <c r="J109" t="s">
        <v>3</v>
      </c>
      <c r="K109" t="s">
        <v>474</v>
      </c>
      <c r="L109">
        <v>1191</v>
      </c>
      <c r="N109">
        <v>1013</v>
      </c>
      <c r="O109" t="s">
        <v>475</v>
      </c>
      <c r="P109" t="s">
        <v>475</v>
      </c>
      <c r="Q109">
        <v>1</v>
      </c>
      <c r="W109">
        <v>0</v>
      </c>
      <c r="X109">
        <v>-1417349443</v>
      </c>
      <c r="Y109">
        <f t="shared" si="23"/>
        <v>2.06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0</v>
      </c>
      <c r="AQ109">
        <v>1</v>
      </c>
      <c r="AR109">
        <v>0</v>
      </c>
      <c r="AS109" t="s">
        <v>3</v>
      </c>
      <c r="AT109">
        <v>2.06</v>
      </c>
      <c r="AU109" t="s">
        <v>3</v>
      </c>
      <c r="AV109">
        <v>2</v>
      </c>
      <c r="AW109">
        <v>2</v>
      </c>
      <c r="AX109">
        <v>68248320</v>
      </c>
      <c r="AY109">
        <v>1</v>
      </c>
      <c r="AZ109">
        <v>0</v>
      </c>
      <c r="BA109">
        <v>110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ROUND(Y109*Source!I90,7)</f>
        <v>0.60770000000000002</v>
      </c>
      <c r="CY109">
        <f t="shared" si="40"/>
        <v>0</v>
      </c>
      <c r="CZ109">
        <f t="shared" si="41"/>
        <v>0</v>
      </c>
      <c r="DA109">
        <f t="shared" si="42"/>
        <v>1</v>
      </c>
      <c r="DB109">
        <f t="shared" si="24"/>
        <v>0</v>
      </c>
      <c r="DC109">
        <f t="shared" si="25"/>
        <v>0</v>
      </c>
      <c r="DD109" t="s">
        <v>3</v>
      </c>
      <c r="DE109" t="s">
        <v>3</v>
      </c>
      <c r="DF109">
        <f t="shared" si="39"/>
        <v>0</v>
      </c>
      <c r="DG109">
        <f t="shared" si="38"/>
        <v>0</v>
      </c>
      <c r="DH109">
        <f t="shared" si="26"/>
        <v>0</v>
      </c>
      <c r="DI109">
        <f t="shared" si="27"/>
        <v>0</v>
      </c>
      <c r="DJ109">
        <f t="shared" si="43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ROW(Source!A90)</f>
        <v>90</v>
      </c>
      <c r="B110">
        <v>68160465</v>
      </c>
      <c r="C110">
        <v>68248296</v>
      </c>
      <c r="D110">
        <v>63621826</v>
      </c>
      <c r="E110">
        <v>1</v>
      </c>
      <c r="F110">
        <v>1</v>
      </c>
      <c r="G110">
        <v>1</v>
      </c>
      <c r="H110">
        <v>2</v>
      </c>
      <c r="I110" t="s">
        <v>557</v>
      </c>
      <c r="J110" t="s">
        <v>558</v>
      </c>
      <c r="K110" t="s">
        <v>559</v>
      </c>
      <c r="L110">
        <v>1368</v>
      </c>
      <c r="N110">
        <v>1011</v>
      </c>
      <c r="O110" t="s">
        <v>479</v>
      </c>
      <c r="P110" t="s">
        <v>479</v>
      </c>
      <c r="Q110">
        <v>1</v>
      </c>
      <c r="W110">
        <v>0</v>
      </c>
      <c r="X110">
        <v>-468861091</v>
      </c>
      <c r="Y110">
        <f t="shared" si="23"/>
        <v>0.02</v>
      </c>
      <c r="AA110">
        <v>0</v>
      </c>
      <c r="AB110">
        <v>1613.51</v>
      </c>
      <c r="AC110">
        <v>675.65</v>
      </c>
      <c r="AD110">
        <v>0</v>
      </c>
      <c r="AE110">
        <v>0</v>
      </c>
      <c r="AF110">
        <v>1613.51</v>
      </c>
      <c r="AG110">
        <v>675.65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1</v>
      </c>
      <c r="AW110">
        <v>2</v>
      </c>
      <c r="AX110">
        <v>68248321</v>
      </c>
      <c r="AY110">
        <v>1</v>
      </c>
      <c r="AZ110">
        <v>0</v>
      </c>
      <c r="BA110">
        <v>111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32.270200000000003</v>
      </c>
      <c r="BL110">
        <v>13.513</v>
      </c>
      <c r="BM110">
        <v>0</v>
      </c>
      <c r="BN110">
        <v>0</v>
      </c>
      <c r="BO110">
        <v>0.02</v>
      </c>
      <c r="BP110">
        <v>1</v>
      </c>
      <c r="BQ110">
        <v>0</v>
      </c>
      <c r="BR110">
        <v>32.270200000000003</v>
      </c>
      <c r="BS110">
        <v>13.513</v>
      </c>
      <c r="BT110">
        <v>0</v>
      </c>
      <c r="BU110">
        <v>0</v>
      </c>
      <c r="BV110">
        <v>0.02</v>
      </c>
      <c r="BW110">
        <v>1</v>
      </c>
      <c r="CV110">
        <v>0</v>
      </c>
      <c r="CW110">
        <f>ROUND(Y110*Source!I90*DO110,7)</f>
        <v>5.8999999999999999E-3</v>
      </c>
      <c r="CX110">
        <f>ROUND(Y110*Source!I90,7)</f>
        <v>5.8999999999999999E-3</v>
      </c>
      <c r="CY110">
        <f>AB110</f>
        <v>1613.51</v>
      </c>
      <c r="CZ110">
        <f>AF110</f>
        <v>1613.51</v>
      </c>
      <c r="DA110">
        <f>AJ110</f>
        <v>1</v>
      </c>
      <c r="DB110">
        <f t="shared" si="24"/>
        <v>32.270000000000003</v>
      </c>
      <c r="DC110">
        <f t="shared" si="25"/>
        <v>13.51</v>
      </c>
      <c r="DD110" t="s">
        <v>3</v>
      </c>
      <c r="DE110" t="s">
        <v>3</v>
      </c>
      <c r="DF110">
        <f t="shared" si="39"/>
        <v>0</v>
      </c>
      <c r="DG110">
        <f t="shared" si="38"/>
        <v>9.52</v>
      </c>
      <c r="DH110">
        <f t="shared" si="26"/>
        <v>3.99</v>
      </c>
      <c r="DI110">
        <f t="shared" si="27"/>
        <v>0</v>
      </c>
      <c r="DJ110">
        <f>DG110+DH110</f>
        <v>13.51</v>
      </c>
      <c r="DK110">
        <v>1</v>
      </c>
      <c r="DL110" t="s">
        <v>480</v>
      </c>
      <c r="DM110">
        <v>6</v>
      </c>
      <c r="DN110" t="s">
        <v>475</v>
      </c>
      <c r="DO110">
        <v>1</v>
      </c>
    </row>
    <row r="111" spans="1:119">
      <c r="A111">
        <f>ROW(Source!A90)</f>
        <v>90</v>
      </c>
      <c r="B111">
        <v>68160465</v>
      </c>
      <c r="C111">
        <v>68248296</v>
      </c>
      <c r="D111">
        <v>63621923</v>
      </c>
      <c r="E111">
        <v>1</v>
      </c>
      <c r="F111">
        <v>1</v>
      </c>
      <c r="G111">
        <v>1</v>
      </c>
      <c r="H111">
        <v>2</v>
      </c>
      <c r="I111" t="s">
        <v>582</v>
      </c>
      <c r="J111" t="s">
        <v>583</v>
      </c>
      <c r="K111" t="s">
        <v>584</v>
      </c>
      <c r="L111">
        <v>1368</v>
      </c>
      <c r="N111">
        <v>1011</v>
      </c>
      <c r="O111" t="s">
        <v>479</v>
      </c>
      <c r="P111" t="s">
        <v>479</v>
      </c>
      <c r="Q111">
        <v>1</v>
      </c>
      <c r="W111">
        <v>0</v>
      </c>
      <c r="X111">
        <v>1413756501</v>
      </c>
      <c r="Y111">
        <f t="shared" si="23"/>
        <v>2</v>
      </c>
      <c r="AA111">
        <v>0</v>
      </c>
      <c r="AB111">
        <v>2.96</v>
      </c>
      <c r="AC111">
        <v>0</v>
      </c>
      <c r="AD111">
        <v>0</v>
      </c>
      <c r="AE111">
        <v>0</v>
      </c>
      <c r="AF111">
        <v>2.96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0</v>
      </c>
      <c r="AQ111">
        <v>1</v>
      </c>
      <c r="AR111">
        <v>0</v>
      </c>
      <c r="AS111" t="s">
        <v>3</v>
      </c>
      <c r="AT111">
        <v>2</v>
      </c>
      <c r="AU111" t="s">
        <v>3</v>
      </c>
      <c r="AV111">
        <v>1</v>
      </c>
      <c r="AW111">
        <v>2</v>
      </c>
      <c r="AX111">
        <v>68248322</v>
      </c>
      <c r="AY111">
        <v>1</v>
      </c>
      <c r="AZ111">
        <v>0</v>
      </c>
      <c r="BA111">
        <v>112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5.92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5.92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ROUND(Y111*Source!I90*DO111,7)</f>
        <v>0</v>
      </c>
      <c r="CX111">
        <f>ROUND(Y111*Source!I90,7)</f>
        <v>0.59</v>
      </c>
      <c r="CY111">
        <f>AB111</f>
        <v>2.96</v>
      </c>
      <c r="CZ111">
        <f>AF111</f>
        <v>2.96</v>
      </c>
      <c r="DA111">
        <f>AJ111</f>
        <v>1</v>
      </c>
      <c r="DB111">
        <f t="shared" si="24"/>
        <v>5.92</v>
      </c>
      <c r="DC111">
        <f t="shared" si="25"/>
        <v>0</v>
      </c>
      <c r="DD111" t="s">
        <v>3</v>
      </c>
      <c r="DE111" t="s">
        <v>3</v>
      </c>
      <c r="DF111">
        <f t="shared" si="39"/>
        <v>0</v>
      </c>
      <c r="DG111">
        <f t="shared" si="38"/>
        <v>1.75</v>
      </c>
      <c r="DH111">
        <f t="shared" si="26"/>
        <v>0</v>
      </c>
      <c r="DI111">
        <f t="shared" si="27"/>
        <v>0</v>
      </c>
      <c r="DJ111">
        <f>DG111+DH111</f>
        <v>1.75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ROW(Source!A90)</f>
        <v>90</v>
      </c>
      <c r="B112">
        <v>68160465</v>
      </c>
      <c r="C112">
        <v>68248296</v>
      </c>
      <c r="D112">
        <v>63621968</v>
      </c>
      <c r="E112">
        <v>1</v>
      </c>
      <c r="F112">
        <v>1</v>
      </c>
      <c r="G112">
        <v>1</v>
      </c>
      <c r="H112">
        <v>2</v>
      </c>
      <c r="I112" t="s">
        <v>585</v>
      </c>
      <c r="J112" t="s">
        <v>586</v>
      </c>
      <c r="K112" t="s">
        <v>587</v>
      </c>
      <c r="L112">
        <v>1368</v>
      </c>
      <c r="N112">
        <v>1011</v>
      </c>
      <c r="O112" t="s">
        <v>479</v>
      </c>
      <c r="P112" t="s">
        <v>479</v>
      </c>
      <c r="Q112">
        <v>1</v>
      </c>
      <c r="W112">
        <v>0</v>
      </c>
      <c r="X112">
        <v>1112096979</v>
      </c>
      <c r="Y112">
        <f t="shared" si="23"/>
        <v>2.0099999999999998</v>
      </c>
      <c r="AA112">
        <v>0</v>
      </c>
      <c r="AB112">
        <v>33.04</v>
      </c>
      <c r="AC112">
        <v>0</v>
      </c>
      <c r="AD112">
        <v>0</v>
      </c>
      <c r="AE112">
        <v>0</v>
      </c>
      <c r="AF112">
        <v>23.43</v>
      </c>
      <c r="AG112">
        <v>0</v>
      </c>
      <c r="AH112">
        <v>0</v>
      </c>
      <c r="AI112">
        <v>1</v>
      </c>
      <c r="AJ112">
        <v>1.41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0</v>
      </c>
      <c r="AQ112">
        <v>1</v>
      </c>
      <c r="AR112">
        <v>0</v>
      </c>
      <c r="AS112" t="s">
        <v>3</v>
      </c>
      <c r="AT112">
        <v>2.0099999999999998</v>
      </c>
      <c r="AU112" t="s">
        <v>3</v>
      </c>
      <c r="AV112">
        <v>1</v>
      </c>
      <c r="AW112">
        <v>2</v>
      </c>
      <c r="AX112">
        <v>68248323</v>
      </c>
      <c r="AY112">
        <v>1</v>
      </c>
      <c r="AZ112">
        <v>0</v>
      </c>
      <c r="BA112">
        <v>113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47.094299999999997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47.094299999999997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ROUND(Y112*Source!I90*DO112,7)</f>
        <v>0</v>
      </c>
      <c r="CX112">
        <f>ROUND(Y112*Source!I90,7)</f>
        <v>0.59294999999999998</v>
      </c>
      <c r="CY112">
        <f>AB112</f>
        <v>33.04</v>
      </c>
      <c r="CZ112">
        <f>AF112</f>
        <v>23.43</v>
      </c>
      <c r="DA112">
        <f>AJ112</f>
        <v>1.41</v>
      </c>
      <c r="DB112">
        <f t="shared" si="24"/>
        <v>47.09</v>
      </c>
      <c r="DC112">
        <f t="shared" si="25"/>
        <v>0</v>
      </c>
      <c r="DD112" t="s">
        <v>3</v>
      </c>
      <c r="DE112" t="s">
        <v>3</v>
      </c>
      <c r="DF112">
        <f t="shared" si="39"/>
        <v>0</v>
      </c>
      <c r="DG112">
        <f>ROUND(ROUND(AF112*AJ112,2)*CX112,2)</f>
        <v>19.59</v>
      </c>
      <c r="DH112">
        <f t="shared" si="26"/>
        <v>0</v>
      </c>
      <c r="DI112">
        <f t="shared" si="27"/>
        <v>0</v>
      </c>
      <c r="DJ112">
        <f>DG112+DH112</f>
        <v>19.59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ROW(Source!A90)</f>
        <v>90</v>
      </c>
      <c r="B113">
        <v>68160465</v>
      </c>
      <c r="C113">
        <v>68248296</v>
      </c>
      <c r="D113">
        <v>63622564</v>
      </c>
      <c r="E113">
        <v>1</v>
      </c>
      <c r="F113">
        <v>1</v>
      </c>
      <c r="G113">
        <v>1</v>
      </c>
      <c r="H113">
        <v>2</v>
      </c>
      <c r="I113" t="s">
        <v>588</v>
      </c>
      <c r="J113" t="s">
        <v>589</v>
      </c>
      <c r="K113" t="s">
        <v>590</v>
      </c>
      <c r="L113">
        <v>1368</v>
      </c>
      <c r="N113">
        <v>1011</v>
      </c>
      <c r="O113" t="s">
        <v>479</v>
      </c>
      <c r="P113" t="s">
        <v>479</v>
      </c>
      <c r="Q113">
        <v>1</v>
      </c>
      <c r="W113">
        <v>0</v>
      </c>
      <c r="X113">
        <v>91418348</v>
      </c>
      <c r="Y113">
        <f t="shared" si="23"/>
        <v>2.0099999999999998</v>
      </c>
      <c r="AA113">
        <v>0</v>
      </c>
      <c r="AB113">
        <v>1174.7</v>
      </c>
      <c r="AC113">
        <v>578.04999999999995</v>
      </c>
      <c r="AD113">
        <v>0</v>
      </c>
      <c r="AE113">
        <v>0</v>
      </c>
      <c r="AF113">
        <v>995.51</v>
      </c>
      <c r="AG113">
        <v>578.04999999999995</v>
      </c>
      <c r="AH113">
        <v>0</v>
      </c>
      <c r="AI113">
        <v>1</v>
      </c>
      <c r="AJ113">
        <v>1.18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3</v>
      </c>
      <c r="AT113">
        <v>2.0099999999999998</v>
      </c>
      <c r="AU113" t="s">
        <v>3</v>
      </c>
      <c r="AV113">
        <v>1</v>
      </c>
      <c r="AW113">
        <v>2</v>
      </c>
      <c r="AX113">
        <v>68248324</v>
      </c>
      <c r="AY113">
        <v>1</v>
      </c>
      <c r="AZ113">
        <v>0</v>
      </c>
      <c r="BA113">
        <v>114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2000.9750999999997</v>
      </c>
      <c r="BL113">
        <v>1161.8804999999998</v>
      </c>
      <c r="BM113">
        <v>0</v>
      </c>
      <c r="BN113">
        <v>0</v>
      </c>
      <c r="BO113">
        <v>2.0099999999999998</v>
      </c>
      <c r="BP113">
        <v>1</v>
      </c>
      <c r="BQ113">
        <v>0</v>
      </c>
      <c r="BR113">
        <v>2000.9750999999997</v>
      </c>
      <c r="BS113">
        <v>1161.8804999999998</v>
      </c>
      <c r="BT113">
        <v>0</v>
      </c>
      <c r="BU113">
        <v>0</v>
      </c>
      <c r="BV113">
        <v>2.0099999999999998</v>
      </c>
      <c r="BW113">
        <v>1</v>
      </c>
      <c r="CV113">
        <v>0</v>
      </c>
      <c r="CW113">
        <f>ROUND(Y113*Source!I90*DO113,7)</f>
        <v>0.59294999999999998</v>
      </c>
      <c r="CX113">
        <f>ROUND(Y113*Source!I90,7)</f>
        <v>0.59294999999999998</v>
      </c>
      <c r="CY113">
        <f>AB113</f>
        <v>1174.7</v>
      </c>
      <c r="CZ113">
        <f>AF113</f>
        <v>995.51</v>
      </c>
      <c r="DA113">
        <f>AJ113</f>
        <v>1.18</v>
      </c>
      <c r="DB113">
        <f t="shared" si="24"/>
        <v>2000.98</v>
      </c>
      <c r="DC113">
        <f t="shared" si="25"/>
        <v>1161.8800000000001</v>
      </c>
      <c r="DD113" t="s">
        <v>3</v>
      </c>
      <c r="DE113" t="s">
        <v>3</v>
      </c>
      <c r="DF113">
        <f t="shared" si="39"/>
        <v>0</v>
      </c>
      <c r="DG113">
        <f>ROUND(ROUND(AF113*AJ113,2)*CX113,2)</f>
        <v>696.54</v>
      </c>
      <c r="DH113">
        <f t="shared" si="26"/>
        <v>342.75</v>
      </c>
      <c r="DI113">
        <f t="shared" si="27"/>
        <v>0</v>
      </c>
      <c r="DJ113">
        <f>DG113+DH113</f>
        <v>1039.29</v>
      </c>
      <c r="DK113">
        <v>0</v>
      </c>
      <c r="DL113" t="s">
        <v>505</v>
      </c>
      <c r="DM113">
        <v>5</v>
      </c>
      <c r="DN113" t="s">
        <v>475</v>
      </c>
      <c r="DO113">
        <v>1</v>
      </c>
    </row>
    <row r="114" spans="1:119">
      <c r="A114">
        <f>ROW(Source!A90)</f>
        <v>90</v>
      </c>
      <c r="B114">
        <v>68160465</v>
      </c>
      <c r="C114">
        <v>68248296</v>
      </c>
      <c r="D114">
        <v>63622717</v>
      </c>
      <c r="E114">
        <v>1</v>
      </c>
      <c r="F114">
        <v>1</v>
      </c>
      <c r="G114">
        <v>1</v>
      </c>
      <c r="H114">
        <v>2</v>
      </c>
      <c r="I114" t="s">
        <v>537</v>
      </c>
      <c r="J114" t="s">
        <v>538</v>
      </c>
      <c r="K114" t="s">
        <v>539</v>
      </c>
      <c r="L114">
        <v>1368</v>
      </c>
      <c r="N114">
        <v>1011</v>
      </c>
      <c r="O114" t="s">
        <v>479</v>
      </c>
      <c r="P114" t="s">
        <v>479</v>
      </c>
      <c r="Q114">
        <v>1</v>
      </c>
      <c r="W114">
        <v>0</v>
      </c>
      <c r="X114">
        <v>-1152394969</v>
      </c>
      <c r="Y114">
        <f t="shared" si="23"/>
        <v>0.03</v>
      </c>
      <c r="AA114">
        <v>0</v>
      </c>
      <c r="AB114">
        <v>605.36</v>
      </c>
      <c r="AC114">
        <v>502.98</v>
      </c>
      <c r="AD114">
        <v>0</v>
      </c>
      <c r="AE114">
        <v>0</v>
      </c>
      <c r="AF114">
        <v>605.36</v>
      </c>
      <c r="AG114">
        <v>502.98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3</v>
      </c>
      <c r="AT114">
        <v>0.03</v>
      </c>
      <c r="AU114" t="s">
        <v>3</v>
      </c>
      <c r="AV114">
        <v>1</v>
      </c>
      <c r="AW114">
        <v>2</v>
      </c>
      <c r="AX114">
        <v>68248325</v>
      </c>
      <c r="AY114">
        <v>1</v>
      </c>
      <c r="AZ114">
        <v>0</v>
      </c>
      <c r="BA114">
        <v>115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18.160799999999998</v>
      </c>
      <c r="BL114">
        <v>15.089399999999999</v>
      </c>
      <c r="BM114">
        <v>0</v>
      </c>
      <c r="BN114">
        <v>0</v>
      </c>
      <c r="BO114">
        <v>0.03</v>
      </c>
      <c r="BP114">
        <v>1</v>
      </c>
      <c r="BQ114">
        <v>0</v>
      </c>
      <c r="BR114">
        <v>18.160799999999998</v>
      </c>
      <c r="BS114">
        <v>15.089399999999999</v>
      </c>
      <c r="BT114">
        <v>0</v>
      </c>
      <c r="BU114">
        <v>0</v>
      </c>
      <c r="BV114">
        <v>0.03</v>
      </c>
      <c r="BW114">
        <v>1</v>
      </c>
      <c r="CV114">
        <v>0</v>
      </c>
      <c r="CW114">
        <f>ROUND(Y114*Source!I90*DO114,7)</f>
        <v>8.8500000000000002E-3</v>
      </c>
      <c r="CX114">
        <f>ROUND(Y114*Source!I90,7)</f>
        <v>8.8500000000000002E-3</v>
      </c>
      <c r="CY114">
        <f>AB114</f>
        <v>605.36</v>
      </c>
      <c r="CZ114">
        <f>AF114</f>
        <v>605.36</v>
      </c>
      <c r="DA114">
        <f>AJ114</f>
        <v>1</v>
      </c>
      <c r="DB114">
        <f t="shared" si="24"/>
        <v>18.16</v>
      </c>
      <c r="DC114">
        <f t="shared" si="25"/>
        <v>15.09</v>
      </c>
      <c r="DD114" t="s">
        <v>3</v>
      </c>
      <c r="DE114" t="s">
        <v>3</v>
      </c>
      <c r="DF114">
        <f t="shared" si="39"/>
        <v>0</v>
      </c>
      <c r="DG114">
        <f t="shared" ref="DG114:DG129" si="44">ROUND(ROUND(AF114,2)*CX114,2)</f>
        <v>5.36</v>
      </c>
      <c r="DH114">
        <f t="shared" si="26"/>
        <v>4.45</v>
      </c>
      <c r="DI114">
        <f t="shared" si="27"/>
        <v>0</v>
      </c>
      <c r="DJ114">
        <f>DG114+DH114</f>
        <v>9.81</v>
      </c>
      <c r="DK114">
        <v>1</v>
      </c>
      <c r="DL114" t="s">
        <v>512</v>
      </c>
      <c r="DM114">
        <v>4</v>
      </c>
      <c r="DN114" t="s">
        <v>475</v>
      </c>
      <c r="DO114">
        <v>1</v>
      </c>
    </row>
    <row r="115" spans="1:119">
      <c r="A115">
        <f>ROW(Source!A90)</f>
        <v>90</v>
      </c>
      <c r="B115">
        <v>68160465</v>
      </c>
      <c r="C115">
        <v>68248296</v>
      </c>
      <c r="D115">
        <v>63570385</v>
      </c>
      <c r="E115">
        <v>1</v>
      </c>
      <c r="F115">
        <v>1</v>
      </c>
      <c r="G115">
        <v>1</v>
      </c>
      <c r="H115">
        <v>3</v>
      </c>
      <c r="I115" t="s">
        <v>625</v>
      </c>
      <c r="J115" t="s">
        <v>626</v>
      </c>
      <c r="K115" t="s">
        <v>627</v>
      </c>
      <c r="L115">
        <v>1348</v>
      </c>
      <c r="N115">
        <v>1009</v>
      </c>
      <c r="O115" t="s">
        <v>283</v>
      </c>
      <c r="P115" t="s">
        <v>283</v>
      </c>
      <c r="Q115">
        <v>1000</v>
      </c>
      <c r="W115">
        <v>0</v>
      </c>
      <c r="X115">
        <v>-1402528486</v>
      </c>
      <c r="Y115">
        <f t="shared" si="23"/>
        <v>2.8999999999999998E-3</v>
      </c>
      <c r="AA115">
        <v>176168.02</v>
      </c>
      <c r="AB115">
        <v>0</v>
      </c>
      <c r="AC115">
        <v>0</v>
      </c>
      <c r="AD115">
        <v>0</v>
      </c>
      <c r="AE115">
        <v>153189.57999999999</v>
      </c>
      <c r="AF115">
        <v>0</v>
      </c>
      <c r="AG115">
        <v>0</v>
      </c>
      <c r="AH115">
        <v>0</v>
      </c>
      <c r="AI115">
        <v>1.1499999999999999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3</v>
      </c>
      <c r="AT115">
        <v>2.8999999999999998E-3</v>
      </c>
      <c r="AU115" t="s">
        <v>3</v>
      </c>
      <c r="AV115">
        <v>0</v>
      </c>
      <c r="AW115">
        <v>2</v>
      </c>
      <c r="AX115">
        <v>68248326</v>
      </c>
      <c r="AY115">
        <v>1</v>
      </c>
      <c r="AZ115">
        <v>0</v>
      </c>
      <c r="BA115">
        <v>116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444.24978199999993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444.24978199999993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ROUND(Y115*Source!I90,7)</f>
        <v>8.5550000000000003E-4</v>
      </c>
      <c r="CY115">
        <f t="shared" ref="CY115:CY121" si="45">AA115</f>
        <v>176168.02</v>
      </c>
      <c r="CZ115">
        <f t="shared" ref="CZ115:CZ121" si="46">AE115</f>
        <v>153189.57999999999</v>
      </c>
      <c r="DA115">
        <f t="shared" ref="DA115:DA121" si="47">AI115</f>
        <v>1.1499999999999999</v>
      </c>
      <c r="DB115">
        <f t="shared" si="24"/>
        <v>444.25</v>
      </c>
      <c r="DC115">
        <f t="shared" si="25"/>
        <v>0</v>
      </c>
      <c r="DD115" t="s">
        <v>3</v>
      </c>
      <c r="DE115" t="s">
        <v>3</v>
      </c>
      <c r="DF115">
        <f>ROUND(ROUND(AE115*AI115,2)*CX115,2)</f>
        <v>150.71</v>
      </c>
      <c r="DG115">
        <f t="shared" si="44"/>
        <v>0</v>
      </c>
      <c r="DH115">
        <f t="shared" si="26"/>
        <v>0</v>
      </c>
      <c r="DI115">
        <f t="shared" si="27"/>
        <v>0</v>
      </c>
      <c r="DJ115">
        <f t="shared" ref="DJ115:DJ121" si="48">DF115</f>
        <v>150.71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ROW(Source!A90)</f>
        <v>90</v>
      </c>
      <c r="B116">
        <v>68160465</v>
      </c>
      <c r="C116">
        <v>68248296</v>
      </c>
      <c r="D116">
        <v>63570386</v>
      </c>
      <c r="E116">
        <v>1</v>
      </c>
      <c r="F116">
        <v>1</v>
      </c>
      <c r="G116">
        <v>1</v>
      </c>
      <c r="H116">
        <v>3</v>
      </c>
      <c r="I116" t="s">
        <v>628</v>
      </c>
      <c r="J116" t="s">
        <v>629</v>
      </c>
      <c r="K116" t="s">
        <v>630</v>
      </c>
      <c r="L116">
        <v>1348</v>
      </c>
      <c r="N116">
        <v>1009</v>
      </c>
      <c r="O116" t="s">
        <v>283</v>
      </c>
      <c r="P116" t="s">
        <v>283</v>
      </c>
      <c r="Q116">
        <v>1000</v>
      </c>
      <c r="W116">
        <v>0</v>
      </c>
      <c r="X116">
        <v>-381158977</v>
      </c>
      <c r="Y116">
        <f t="shared" si="23"/>
        <v>1E-4</v>
      </c>
      <c r="AA116">
        <v>173434.73</v>
      </c>
      <c r="AB116">
        <v>0</v>
      </c>
      <c r="AC116">
        <v>0</v>
      </c>
      <c r="AD116">
        <v>0</v>
      </c>
      <c r="AE116">
        <v>150812.81</v>
      </c>
      <c r="AF116">
        <v>0</v>
      </c>
      <c r="AG116">
        <v>0</v>
      </c>
      <c r="AH116">
        <v>0</v>
      </c>
      <c r="AI116">
        <v>1.1499999999999999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1E-4</v>
      </c>
      <c r="AU116" t="s">
        <v>3</v>
      </c>
      <c r="AV116">
        <v>0</v>
      </c>
      <c r="AW116">
        <v>2</v>
      </c>
      <c r="AX116">
        <v>68248327</v>
      </c>
      <c r="AY116">
        <v>1</v>
      </c>
      <c r="AZ116">
        <v>0</v>
      </c>
      <c r="BA116">
        <v>117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15.081281000000001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15.081281000000001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ROUND(Y116*Source!I90,7)</f>
        <v>2.9499999999999999E-5</v>
      </c>
      <c r="CY116">
        <f t="shared" si="45"/>
        <v>173434.73</v>
      </c>
      <c r="CZ116">
        <f t="shared" si="46"/>
        <v>150812.81</v>
      </c>
      <c r="DA116">
        <f t="shared" si="47"/>
        <v>1.1499999999999999</v>
      </c>
      <c r="DB116">
        <f t="shared" si="24"/>
        <v>15.08</v>
      </c>
      <c r="DC116">
        <f t="shared" si="25"/>
        <v>0</v>
      </c>
      <c r="DD116" t="s">
        <v>3</v>
      </c>
      <c r="DE116" t="s">
        <v>3</v>
      </c>
      <c r="DF116">
        <f>ROUND(ROUND(AE116*AI116,2)*CX116,2)</f>
        <v>5.12</v>
      </c>
      <c r="DG116">
        <f t="shared" si="44"/>
        <v>0</v>
      </c>
      <c r="DH116">
        <f t="shared" si="26"/>
        <v>0</v>
      </c>
      <c r="DI116">
        <f t="shared" si="27"/>
        <v>0</v>
      </c>
      <c r="DJ116">
        <f t="shared" si="48"/>
        <v>5.12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ROW(Source!A90)</f>
        <v>90</v>
      </c>
      <c r="B117">
        <v>68160465</v>
      </c>
      <c r="C117">
        <v>68248296</v>
      </c>
      <c r="D117">
        <v>63570447</v>
      </c>
      <c r="E117">
        <v>1</v>
      </c>
      <c r="F117">
        <v>1</v>
      </c>
      <c r="G117">
        <v>1</v>
      </c>
      <c r="H117">
        <v>3</v>
      </c>
      <c r="I117" t="s">
        <v>591</v>
      </c>
      <c r="J117" t="s">
        <v>592</v>
      </c>
      <c r="K117" t="s">
        <v>593</v>
      </c>
      <c r="L117">
        <v>1348</v>
      </c>
      <c r="N117">
        <v>1009</v>
      </c>
      <c r="O117" t="s">
        <v>283</v>
      </c>
      <c r="P117" t="s">
        <v>283</v>
      </c>
      <c r="Q117">
        <v>1000</v>
      </c>
      <c r="W117">
        <v>0</v>
      </c>
      <c r="X117">
        <v>748819973</v>
      </c>
      <c r="Y117">
        <f t="shared" si="23"/>
        <v>1E-4</v>
      </c>
      <c r="AA117">
        <v>91223.01</v>
      </c>
      <c r="AB117">
        <v>0</v>
      </c>
      <c r="AC117">
        <v>0</v>
      </c>
      <c r="AD117">
        <v>0</v>
      </c>
      <c r="AE117">
        <v>91223.01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3</v>
      </c>
      <c r="AT117">
        <v>1E-4</v>
      </c>
      <c r="AU117" t="s">
        <v>3</v>
      </c>
      <c r="AV117">
        <v>0</v>
      </c>
      <c r="AW117">
        <v>2</v>
      </c>
      <c r="AX117">
        <v>68248328</v>
      </c>
      <c r="AY117">
        <v>1</v>
      </c>
      <c r="AZ117">
        <v>0</v>
      </c>
      <c r="BA117">
        <v>118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9.1223010000000002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9.1223010000000002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ROUND(Y117*Source!I90,7)</f>
        <v>2.9499999999999999E-5</v>
      </c>
      <c r="CY117">
        <f t="shared" si="45"/>
        <v>91223.01</v>
      </c>
      <c r="CZ117">
        <f t="shared" si="46"/>
        <v>91223.01</v>
      </c>
      <c r="DA117">
        <f t="shared" si="47"/>
        <v>1</v>
      </c>
      <c r="DB117">
        <f t="shared" si="24"/>
        <v>9.1199999999999992</v>
      </c>
      <c r="DC117">
        <f t="shared" si="25"/>
        <v>0</v>
      </c>
      <c r="DD117" t="s">
        <v>3</v>
      </c>
      <c r="DE117" t="s">
        <v>3</v>
      </c>
      <c r="DF117">
        <f>ROUND(ROUND(AE117,2)*CX117,2)</f>
        <v>2.69</v>
      </c>
      <c r="DG117">
        <f t="shared" si="44"/>
        <v>0</v>
      </c>
      <c r="DH117">
        <f t="shared" si="26"/>
        <v>0</v>
      </c>
      <c r="DI117">
        <f t="shared" si="27"/>
        <v>0</v>
      </c>
      <c r="DJ117">
        <f t="shared" si="48"/>
        <v>2.69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ROW(Source!A90)</f>
        <v>90</v>
      </c>
      <c r="B118">
        <v>68160465</v>
      </c>
      <c r="C118">
        <v>68248296</v>
      </c>
      <c r="D118">
        <v>63576750</v>
      </c>
      <c r="E118">
        <v>1</v>
      </c>
      <c r="F118">
        <v>1</v>
      </c>
      <c r="G118">
        <v>1</v>
      </c>
      <c r="H118">
        <v>3</v>
      </c>
      <c r="I118" t="s">
        <v>631</v>
      </c>
      <c r="J118" t="s">
        <v>632</v>
      </c>
      <c r="K118" t="s">
        <v>633</v>
      </c>
      <c r="L118">
        <v>1346</v>
      </c>
      <c r="N118">
        <v>1009</v>
      </c>
      <c r="O118" t="s">
        <v>112</v>
      </c>
      <c r="P118" t="s">
        <v>112</v>
      </c>
      <c r="Q118">
        <v>1</v>
      </c>
      <c r="W118">
        <v>0</v>
      </c>
      <c r="X118">
        <v>-2001413284</v>
      </c>
      <c r="Y118">
        <f t="shared" si="23"/>
        <v>9.4</v>
      </c>
      <c r="AA118">
        <v>114.73</v>
      </c>
      <c r="AB118">
        <v>0</v>
      </c>
      <c r="AC118">
        <v>0</v>
      </c>
      <c r="AD118">
        <v>0</v>
      </c>
      <c r="AE118">
        <v>94.04</v>
      </c>
      <c r="AF118">
        <v>0</v>
      </c>
      <c r="AG118">
        <v>0</v>
      </c>
      <c r="AH118">
        <v>0</v>
      </c>
      <c r="AI118">
        <v>1.22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3</v>
      </c>
      <c r="AT118">
        <v>9.4</v>
      </c>
      <c r="AU118" t="s">
        <v>3</v>
      </c>
      <c r="AV118">
        <v>0</v>
      </c>
      <c r="AW118">
        <v>2</v>
      </c>
      <c r="AX118">
        <v>68248329</v>
      </c>
      <c r="AY118">
        <v>1</v>
      </c>
      <c r="AZ118">
        <v>0</v>
      </c>
      <c r="BA118">
        <v>119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883.97600000000011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883.97600000000011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ROUND(Y118*Source!I90,7)</f>
        <v>2.7730000000000001</v>
      </c>
      <c r="CY118">
        <f t="shared" si="45"/>
        <v>114.73</v>
      </c>
      <c r="CZ118">
        <f t="shared" si="46"/>
        <v>94.04</v>
      </c>
      <c r="DA118">
        <f t="shared" si="47"/>
        <v>1.22</v>
      </c>
      <c r="DB118">
        <f t="shared" si="24"/>
        <v>883.98</v>
      </c>
      <c r="DC118">
        <f t="shared" si="25"/>
        <v>0</v>
      </c>
      <c r="DD118" t="s">
        <v>3</v>
      </c>
      <c r="DE118" t="s">
        <v>3</v>
      </c>
      <c r="DF118">
        <f>ROUND(ROUND(AE118*AI118,2)*CX118,2)</f>
        <v>318.14999999999998</v>
      </c>
      <c r="DG118">
        <f t="shared" si="44"/>
        <v>0</v>
      </c>
      <c r="DH118">
        <f t="shared" si="26"/>
        <v>0</v>
      </c>
      <c r="DI118">
        <f t="shared" si="27"/>
        <v>0</v>
      </c>
      <c r="DJ118">
        <f t="shared" si="48"/>
        <v>318.14999999999998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ROW(Source!A90)</f>
        <v>90</v>
      </c>
      <c r="B119">
        <v>68160465</v>
      </c>
      <c r="C119">
        <v>68248296</v>
      </c>
      <c r="D119">
        <v>63578078</v>
      </c>
      <c r="E119">
        <v>1</v>
      </c>
      <c r="F119">
        <v>1</v>
      </c>
      <c r="G119">
        <v>1</v>
      </c>
      <c r="H119">
        <v>3</v>
      </c>
      <c r="I119" t="s">
        <v>594</v>
      </c>
      <c r="J119" t="s">
        <v>595</v>
      </c>
      <c r="K119" t="s">
        <v>596</v>
      </c>
      <c r="L119">
        <v>1346</v>
      </c>
      <c r="N119">
        <v>1009</v>
      </c>
      <c r="O119" t="s">
        <v>112</v>
      </c>
      <c r="P119" t="s">
        <v>112</v>
      </c>
      <c r="Q119">
        <v>1</v>
      </c>
      <c r="W119">
        <v>0</v>
      </c>
      <c r="X119">
        <v>247589273</v>
      </c>
      <c r="Y119">
        <f t="shared" si="23"/>
        <v>3.9E-2</v>
      </c>
      <c r="AA119">
        <v>79.739999999999995</v>
      </c>
      <c r="AB119">
        <v>0</v>
      </c>
      <c r="AC119">
        <v>0</v>
      </c>
      <c r="AD119">
        <v>0</v>
      </c>
      <c r="AE119">
        <v>83.06</v>
      </c>
      <c r="AF119">
        <v>0</v>
      </c>
      <c r="AG119">
        <v>0</v>
      </c>
      <c r="AH119">
        <v>0</v>
      </c>
      <c r="AI119">
        <v>0.96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3.9E-2</v>
      </c>
      <c r="AU119" t="s">
        <v>3</v>
      </c>
      <c r="AV119">
        <v>0</v>
      </c>
      <c r="AW119">
        <v>2</v>
      </c>
      <c r="AX119">
        <v>68248330</v>
      </c>
      <c r="AY119">
        <v>1</v>
      </c>
      <c r="AZ119">
        <v>0</v>
      </c>
      <c r="BA119">
        <v>120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3.2393399999999999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3.2393399999999999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ROUND(Y119*Source!I90,7)</f>
        <v>1.1505E-2</v>
      </c>
      <c r="CY119">
        <f t="shared" si="45"/>
        <v>79.739999999999995</v>
      </c>
      <c r="CZ119">
        <f t="shared" si="46"/>
        <v>83.06</v>
      </c>
      <c r="DA119">
        <f t="shared" si="47"/>
        <v>0.96</v>
      </c>
      <c r="DB119">
        <f t="shared" si="24"/>
        <v>3.24</v>
      </c>
      <c r="DC119">
        <f t="shared" si="25"/>
        <v>0</v>
      </c>
      <c r="DD119" t="s">
        <v>3</v>
      </c>
      <c r="DE119" t="s">
        <v>3</v>
      </c>
      <c r="DF119">
        <f>ROUND(ROUND(AE119*AI119,2)*CX119,2)</f>
        <v>0.92</v>
      </c>
      <c r="DG119">
        <f t="shared" si="44"/>
        <v>0</v>
      </c>
      <c r="DH119">
        <f t="shared" si="26"/>
        <v>0</v>
      </c>
      <c r="DI119">
        <f t="shared" si="27"/>
        <v>0</v>
      </c>
      <c r="DJ119">
        <f t="shared" si="48"/>
        <v>0.92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ROW(Source!A90)</f>
        <v>90</v>
      </c>
      <c r="B120">
        <v>68160465</v>
      </c>
      <c r="C120">
        <v>68248296</v>
      </c>
      <c r="D120">
        <v>63580264</v>
      </c>
      <c r="E120">
        <v>1</v>
      </c>
      <c r="F120">
        <v>1</v>
      </c>
      <c r="G120">
        <v>1</v>
      </c>
      <c r="H120">
        <v>3</v>
      </c>
      <c r="I120" t="s">
        <v>597</v>
      </c>
      <c r="J120" t="s">
        <v>598</v>
      </c>
      <c r="K120" t="s">
        <v>599</v>
      </c>
      <c r="L120">
        <v>1339</v>
      </c>
      <c r="N120">
        <v>1007</v>
      </c>
      <c r="O120" t="s">
        <v>71</v>
      </c>
      <c r="P120" t="s">
        <v>71</v>
      </c>
      <c r="Q120">
        <v>1</v>
      </c>
      <c r="W120">
        <v>0</v>
      </c>
      <c r="X120">
        <v>933013244</v>
      </c>
      <c r="Y120">
        <f t="shared" si="23"/>
        <v>0.01</v>
      </c>
      <c r="AA120">
        <v>14656.7</v>
      </c>
      <c r="AB120">
        <v>0</v>
      </c>
      <c r="AC120">
        <v>0</v>
      </c>
      <c r="AD120">
        <v>0</v>
      </c>
      <c r="AE120">
        <v>7555</v>
      </c>
      <c r="AF120">
        <v>0</v>
      </c>
      <c r="AG120">
        <v>0</v>
      </c>
      <c r="AH120">
        <v>0</v>
      </c>
      <c r="AI120">
        <v>1.94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0</v>
      </c>
      <c r="AQ120">
        <v>1</v>
      </c>
      <c r="AR120">
        <v>0</v>
      </c>
      <c r="AS120" t="s">
        <v>3</v>
      </c>
      <c r="AT120">
        <v>0.01</v>
      </c>
      <c r="AU120" t="s">
        <v>3</v>
      </c>
      <c r="AV120">
        <v>0</v>
      </c>
      <c r="AW120">
        <v>2</v>
      </c>
      <c r="AX120">
        <v>68248331</v>
      </c>
      <c r="AY120">
        <v>1</v>
      </c>
      <c r="AZ120">
        <v>0</v>
      </c>
      <c r="BA120">
        <v>121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75.55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75.55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ROUND(Y120*Source!I90,7)</f>
        <v>2.9499999999999999E-3</v>
      </c>
      <c r="CY120">
        <f t="shared" si="45"/>
        <v>14656.7</v>
      </c>
      <c r="CZ120">
        <f t="shared" si="46"/>
        <v>7555</v>
      </c>
      <c r="DA120">
        <f t="shared" si="47"/>
        <v>1.94</v>
      </c>
      <c r="DB120">
        <f t="shared" si="24"/>
        <v>75.55</v>
      </c>
      <c r="DC120">
        <f t="shared" si="25"/>
        <v>0</v>
      </c>
      <c r="DD120" t="s">
        <v>3</v>
      </c>
      <c r="DE120" t="s">
        <v>3</v>
      </c>
      <c r="DF120">
        <f>ROUND(ROUND(AE120*AI120,2)*CX120,2)</f>
        <v>43.24</v>
      </c>
      <c r="DG120">
        <f t="shared" si="44"/>
        <v>0</v>
      </c>
      <c r="DH120">
        <f t="shared" si="26"/>
        <v>0</v>
      </c>
      <c r="DI120">
        <f t="shared" si="27"/>
        <v>0</v>
      </c>
      <c r="DJ120">
        <f t="shared" si="48"/>
        <v>43.24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ROW(Source!A90)</f>
        <v>90</v>
      </c>
      <c r="B121">
        <v>68160465</v>
      </c>
      <c r="C121">
        <v>68248296</v>
      </c>
      <c r="D121">
        <v>63503071</v>
      </c>
      <c r="E121">
        <v>114</v>
      </c>
      <c r="F121">
        <v>1</v>
      </c>
      <c r="G121">
        <v>1</v>
      </c>
      <c r="H121">
        <v>3</v>
      </c>
      <c r="I121" t="s">
        <v>185</v>
      </c>
      <c r="J121" t="s">
        <v>3</v>
      </c>
      <c r="K121" t="s">
        <v>186</v>
      </c>
      <c r="L121">
        <v>3277935</v>
      </c>
      <c r="N121">
        <v>1013</v>
      </c>
      <c r="O121" t="s">
        <v>187</v>
      </c>
      <c r="P121" t="s">
        <v>187</v>
      </c>
      <c r="Q121">
        <v>1</v>
      </c>
      <c r="W121">
        <v>0</v>
      </c>
      <c r="X121">
        <v>274903907</v>
      </c>
      <c r="Y121">
        <f t="shared" si="23"/>
        <v>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68248332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ROUND(Y121*Source!I90,7)</f>
        <v>0.59</v>
      </c>
      <c r="CY121">
        <f t="shared" si="45"/>
        <v>0</v>
      </c>
      <c r="CZ121">
        <f t="shared" si="46"/>
        <v>0</v>
      </c>
      <c r="DA121">
        <f t="shared" si="47"/>
        <v>1</v>
      </c>
      <c r="DB121">
        <f t="shared" si="24"/>
        <v>0</v>
      </c>
      <c r="DC121">
        <f t="shared" si="25"/>
        <v>0</v>
      </c>
      <c r="DD121" t="s">
        <v>3</v>
      </c>
      <c r="DE121" t="s">
        <v>3</v>
      </c>
      <c r="DF121">
        <f t="shared" ref="DF121:DF132" si="49">ROUND(ROUND(AE121,2)*CX121,2)</f>
        <v>0</v>
      </c>
      <c r="DG121">
        <f t="shared" si="44"/>
        <v>0</v>
      </c>
      <c r="DH121">
        <f t="shared" si="26"/>
        <v>0</v>
      </c>
      <c r="DI121">
        <f t="shared" si="27"/>
        <v>0</v>
      </c>
      <c r="DJ121">
        <f t="shared" si="48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ROW(Source!A92)</f>
        <v>92</v>
      </c>
      <c r="B122">
        <v>68160465</v>
      </c>
      <c r="C122">
        <v>68248335</v>
      </c>
      <c r="D122">
        <v>63497339</v>
      </c>
      <c r="E122">
        <v>114</v>
      </c>
      <c r="F122">
        <v>1</v>
      </c>
      <c r="G122">
        <v>1</v>
      </c>
      <c r="H122">
        <v>1</v>
      </c>
      <c r="I122" t="s">
        <v>571</v>
      </c>
      <c r="J122" t="s">
        <v>3</v>
      </c>
      <c r="K122" t="s">
        <v>572</v>
      </c>
      <c r="L122">
        <v>1369</v>
      </c>
      <c r="N122">
        <v>1013</v>
      </c>
      <c r="O122" t="s">
        <v>573</v>
      </c>
      <c r="P122" t="s">
        <v>573</v>
      </c>
      <c r="Q122">
        <v>1</v>
      </c>
      <c r="W122">
        <v>0</v>
      </c>
      <c r="X122">
        <v>-236928766</v>
      </c>
      <c r="Y122">
        <f t="shared" si="23"/>
        <v>16.7</v>
      </c>
      <c r="AA122">
        <v>0</v>
      </c>
      <c r="AB122">
        <v>0</v>
      </c>
      <c r="AC122">
        <v>0</v>
      </c>
      <c r="AD122">
        <v>409.14</v>
      </c>
      <c r="AE122">
        <v>0</v>
      </c>
      <c r="AF122">
        <v>0</v>
      </c>
      <c r="AG122">
        <v>0</v>
      </c>
      <c r="AH122">
        <v>409.14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16.7</v>
      </c>
      <c r="AU122" t="s">
        <v>3</v>
      </c>
      <c r="AV122">
        <v>1</v>
      </c>
      <c r="AW122">
        <v>2</v>
      </c>
      <c r="AX122">
        <v>68248354</v>
      </c>
      <c r="AY122">
        <v>1</v>
      </c>
      <c r="AZ122">
        <v>0</v>
      </c>
      <c r="BA122">
        <v>123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6832.6379999999999</v>
      </c>
      <c r="BN122">
        <v>16.7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6832.6379999999999</v>
      </c>
      <c r="BU122">
        <v>16.7</v>
      </c>
      <c r="BV122">
        <v>0</v>
      </c>
      <c r="BW122">
        <v>1</v>
      </c>
      <c r="CU122">
        <f>ROUND(AT122*Source!I92*AH122*AL122,2)</f>
        <v>9497.3700000000008</v>
      </c>
      <c r="CV122">
        <f>ROUND(Y122*Source!I92,7)</f>
        <v>23.213000000000001</v>
      </c>
      <c r="CW122">
        <v>0</v>
      </c>
      <c r="CX122">
        <f>ROUND(Y122*Source!I92,7)</f>
        <v>23.213000000000001</v>
      </c>
      <c r="CY122">
        <f t="shared" ref="CY122:CY127" si="50">AD122</f>
        <v>409.14</v>
      </c>
      <c r="CZ122">
        <f t="shared" ref="CZ122:CZ127" si="51">AH122</f>
        <v>409.14</v>
      </c>
      <c r="DA122">
        <f t="shared" ref="DA122:DA127" si="52">AL122</f>
        <v>1</v>
      </c>
      <c r="DB122">
        <f t="shared" si="24"/>
        <v>6832.64</v>
      </c>
      <c r="DC122">
        <f t="shared" si="25"/>
        <v>0</v>
      </c>
      <c r="DD122" t="s">
        <v>3</v>
      </c>
      <c r="DE122" t="s">
        <v>3</v>
      </c>
      <c r="DF122">
        <f t="shared" si="49"/>
        <v>0</v>
      </c>
      <c r="DG122">
        <f t="shared" si="44"/>
        <v>0</v>
      </c>
      <c r="DH122">
        <f t="shared" si="26"/>
        <v>0</v>
      </c>
      <c r="DI122">
        <f t="shared" si="27"/>
        <v>9497.3700000000008</v>
      </c>
      <c r="DJ122">
        <f t="shared" ref="DJ122:DJ127" si="53">DI122</f>
        <v>9497.3700000000008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ROW(Source!A92)</f>
        <v>92</v>
      </c>
      <c r="B123">
        <v>68160465</v>
      </c>
      <c r="C123">
        <v>68248335</v>
      </c>
      <c r="D123">
        <v>63497343</v>
      </c>
      <c r="E123">
        <v>114</v>
      </c>
      <c r="F123">
        <v>1</v>
      </c>
      <c r="G123">
        <v>1</v>
      </c>
      <c r="H123">
        <v>1</v>
      </c>
      <c r="I123" t="s">
        <v>574</v>
      </c>
      <c r="J123" t="s">
        <v>3</v>
      </c>
      <c r="K123" t="s">
        <v>575</v>
      </c>
      <c r="L123">
        <v>1369</v>
      </c>
      <c r="N123">
        <v>1013</v>
      </c>
      <c r="O123" t="s">
        <v>573</v>
      </c>
      <c r="P123" t="s">
        <v>573</v>
      </c>
      <c r="Q123">
        <v>1</v>
      </c>
      <c r="W123">
        <v>0</v>
      </c>
      <c r="X123">
        <v>-587036825</v>
      </c>
      <c r="Y123">
        <f t="shared" si="23"/>
        <v>11.29</v>
      </c>
      <c r="AA123">
        <v>0</v>
      </c>
      <c r="AB123">
        <v>0</v>
      </c>
      <c r="AC123">
        <v>0</v>
      </c>
      <c r="AD123">
        <v>446.68</v>
      </c>
      <c r="AE123">
        <v>0</v>
      </c>
      <c r="AF123">
        <v>0</v>
      </c>
      <c r="AG123">
        <v>0</v>
      </c>
      <c r="AH123">
        <v>446.68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3</v>
      </c>
      <c r="AT123">
        <v>11.29</v>
      </c>
      <c r="AU123" t="s">
        <v>3</v>
      </c>
      <c r="AV123">
        <v>1</v>
      </c>
      <c r="AW123">
        <v>2</v>
      </c>
      <c r="AX123">
        <v>68248355</v>
      </c>
      <c r="AY123">
        <v>1</v>
      </c>
      <c r="AZ123">
        <v>0</v>
      </c>
      <c r="BA123">
        <v>124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5043.0171999999993</v>
      </c>
      <c r="BN123">
        <v>11.29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5043.0171999999993</v>
      </c>
      <c r="BU123">
        <v>11.29</v>
      </c>
      <c r="BV123">
        <v>0</v>
      </c>
      <c r="BW123">
        <v>1</v>
      </c>
      <c r="CU123">
        <f>ROUND(AT123*Source!I92*AH123*AL123,2)</f>
        <v>7009.79</v>
      </c>
      <c r="CV123">
        <f>ROUND(Y123*Source!I92,7)</f>
        <v>15.693099999999999</v>
      </c>
      <c r="CW123">
        <v>0</v>
      </c>
      <c r="CX123">
        <f>ROUND(Y123*Source!I92,7)</f>
        <v>15.693099999999999</v>
      </c>
      <c r="CY123">
        <f t="shared" si="50"/>
        <v>446.68</v>
      </c>
      <c r="CZ123">
        <f t="shared" si="51"/>
        <v>446.68</v>
      </c>
      <c r="DA123">
        <f t="shared" si="52"/>
        <v>1</v>
      </c>
      <c r="DB123">
        <f t="shared" si="24"/>
        <v>5043.0200000000004</v>
      </c>
      <c r="DC123">
        <f t="shared" si="25"/>
        <v>0</v>
      </c>
      <c r="DD123" t="s">
        <v>3</v>
      </c>
      <c r="DE123" t="s">
        <v>3</v>
      </c>
      <c r="DF123">
        <f t="shared" si="49"/>
        <v>0</v>
      </c>
      <c r="DG123">
        <f t="shared" si="44"/>
        <v>0</v>
      </c>
      <c r="DH123">
        <f t="shared" si="26"/>
        <v>0</v>
      </c>
      <c r="DI123">
        <f t="shared" si="27"/>
        <v>7009.79</v>
      </c>
      <c r="DJ123">
        <f t="shared" si="53"/>
        <v>7009.79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ROW(Source!A92)</f>
        <v>92</v>
      </c>
      <c r="B124">
        <v>68160465</v>
      </c>
      <c r="C124">
        <v>68248335</v>
      </c>
      <c r="D124">
        <v>63497347</v>
      </c>
      <c r="E124">
        <v>114</v>
      </c>
      <c r="F124">
        <v>1</v>
      </c>
      <c r="G124">
        <v>1</v>
      </c>
      <c r="H124">
        <v>1</v>
      </c>
      <c r="I124" t="s">
        <v>576</v>
      </c>
      <c r="J124" t="s">
        <v>3</v>
      </c>
      <c r="K124" t="s">
        <v>577</v>
      </c>
      <c r="L124">
        <v>1369</v>
      </c>
      <c r="N124">
        <v>1013</v>
      </c>
      <c r="O124" t="s">
        <v>573</v>
      </c>
      <c r="P124" t="s">
        <v>573</v>
      </c>
      <c r="Q124">
        <v>1</v>
      </c>
      <c r="W124">
        <v>0</v>
      </c>
      <c r="X124">
        <v>-512803540</v>
      </c>
      <c r="Y124">
        <f t="shared" si="23"/>
        <v>14.06</v>
      </c>
      <c r="AA124">
        <v>0</v>
      </c>
      <c r="AB124">
        <v>0</v>
      </c>
      <c r="AC124">
        <v>0</v>
      </c>
      <c r="AD124">
        <v>502.98</v>
      </c>
      <c r="AE124">
        <v>0</v>
      </c>
      <c r="AF124">
        <v>0</v>
      </c>
      <c r="AG124">
        <v>0</v>
      </c>
      <c r="AH124">
        <v>502.98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1</v>
      </c>
      <c r="AR124">
        <v>0</v>
      </c>
      <c r="AS124" t="s">
        <v>3</v>
      </c>
      <c r="AT124">
        <v>14.06</v>
      </c>
      <c r="AU124" t="s">
        <v>3</v>
      </c>
      <c r="AV124">
        <v>1</v>
      </c>
      <c r="AW124">
        <v>2</v>
      </c>
      <c r="AX124">
        <v>68248356</v>
      </c>
      <c r="AY124">
        <v>1</v>
      </c>
      <c r="AZ124">
        <v>0</v>
      </c>
      <c r="BA124">
        <v>125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7071.8988000000008</v>
      </c>
      <c r="BN124">
        <v>14.06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7071.8988000000008</v>
      </c>
      <c r="BU124">
        <v>14.06</v>
      </c>
      <c r="BV124">
        <v>0</v>
      </c>
      <c r="BW124">
        <v>1</v>
      </c>
      <c r="CU124">
        <f>ROUND(AT124*Source!I92*AH124*AL124,2)</f>
        <v>9829.94</v>
      </c>
      <c r="CV124">
        <f>ROUND(Y124*Source!I92,7)</f>
        <v>19.543399999999998</v>
      </c>
      <c r="CW124">
        <v>0</v>
      </c>
      <c r="CX124">
        <f>ROUND(Y124*Source!I92,7)</f>
        <v>19.543399999999998</v>
      </c>
      <c r="CY124">
        <f t="shared" si="50"/>
        <v>502.98</v>
      </c>
      <c r="CZ124">
        <f t="shared" si="51"/>
        <v>502.98</v>
      </c>
      <c r="DA124">
        <f t="shared" si="52"/>
        <v>1</v>
      </c>
      <c r="DB124">
        <f t="shared" si="24"/>
        <v>7071.9</v>
      </c>
      <c r="DC124">
        <f t="shared" si="25"/>
        <v>0</v>
      </c>
      <c r="DD124" t="s">
        <v>3</v>
      </c>
      <c r="DE124" t="s">
        <v>3</v>
      </c>
      <c r="DF124">
        <f t="shared" si="49"/>
        <v>0</v>
      </c>
      <c r="DG124">
        <f t="shared" si="44"/>
        <v>0</v>
      </c>
      <c r="DH124">
        <f t="shared" si="26"/>
        <v>0</v>
      </c>
      <c r="DI124">
        <f t="shared" si="27"/>
        <v>9829.94</v>
      </c>
      <c r="DJ124">
        <f t="shared" si="53"/>
        <v>9829.94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ROW(Source!A92)</f>
        <v>92</v>
      </c>
      <c r="B125">
        <v>68160465</v>
      </c>
      <c r="C125">
        <v>68248335</v>
      </c>
      <c r="D125">
        <v>63497349</v>
      </c>
      <c r="E125">
        <v>114</v>
      </c>
      <c r="F125">
        <v>1</v>
      </c>
      <c r="G125">
        <v>1</v>
      </c>
      <c r="H125">
        <v>1</v>
      </c>
      <c r="I125" t="s">
        <v>578</v>
      </c>
      <c r="J125" t="s">
        <v>3</v>
      </c>
      <c r="K125" t="s">
        <v>579</v>
      </c>
      <c r="L125">
        <v>1369</v>
      </c>
      <c r="N125">
        <v>1013</v>
      </c>
      <c r="O125" t="s">
        <v>573</v>
      </c>
      <c r="P125" t="s">
        <v>573</v>
      </c>
      <c r="Q125">
        <v>1</v>
      </c>
      <c r="W125">
        <v>0</v>
      </c>
      <c r="X125">
        <v>1518711480</v>
      </c>
      <c r="Y125">
        <f t="shared" si="23"/>
        <v>8.57</v>
      </c>
      <c r="AA125">
        <v>0</v>
      </c>
      <c r="AB125">
        <v>0</v>
      </c>
      <c r="AC125">
        <v>0</v>
      </c>
      <c r="AD125">
        <v>578.04999999999995</v>
      </c>
      <c r="AE125">
        <v>0</v>
      </c>
      <c r="AF125">
        <v>0</v>
      </c>
      <c r="AG125">
        <v>0</v>
      </c>
      <c r="AH125">
        <v>578.04999999999995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3</v>
      </c>
      <c r="AT125">
        <v>8.57</v>
      </c>
      <c r="AU125" t="s">
        <v>3</v>
      </c>
      <c r="AV125">
        <v>1</v>
      </c>
      <c r="AW125">
        <v>2</v>
      </c>
      <c r="AX125">
        <v>68248357</v>
      </c>
      <c r="AY125">
        <v>1</v>
      </c>
      <c r="AZ125">
        <v>0</v>
      </c>
      <c r="BA125">
        <v>126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4953.8885</v>
      </c>
      <c r="BN125">
        <v>8.57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4953.8885</v>
      </c>
      <c r="BU125">
        <v>8.57</v>
      </c>
      <c r="BV125">
        <v>0</v>
      </c>
      <c r="BW125">
        <v>1</v>
      </c>
      <c r="CU125">
        <f>ROUND(AT125*Source!I92*AH125*AL125,2)</f>
        <v>6885.91</v>
      </c>
      <c r="CV125">
        <f>ROUND(Y125*Source!I92,7)</f>
        <v>11.9123</v>
      </c>
      <c r="CW125">
        <v>0</v>
      </c>
      <c r="CX125">
        <f>ROUND(Y125*Source!I92,7)</f>
        <v>11.9123</v>
      </c>
      <c r="CY125">
        <f t="shared" si="50"/>
        <v>578.04999999999995</v>
      </c>
      <c r="CZ125">
        <f t="shared" si="51"/>
        <v>578.04999999999995</v>
      </c>
      <c r="DA125">
        <f t="shared" si="52"/>
        <v>1</v>
      </c>
      <c r="DB125">
        <f t="shared" si="24"/>
        <v>4953.8900000000003</v>
      </c>
      <c r="DC125">
        <f t="shared" si="25"/>
        <v>0</v>
      </c>
      <c r="DD125" t="s">
        <v>3</v>
      </c>
      <c r="DE125" t="s">
        <v>3</v>
      </c>
      <c r="DF125">
        <f t="shared" si="49"/>
        <v>0</v>
      </c>
      <c r="DG125">
        <f t="shared" si="44"/>
        <v>0</v>
      </c>
      <c r="DH125">
        <f t="shared" si="26"/>
        <v>0</v>
      </c>
      <c r="DI125">
        <f t="shared" si="27"/>
        <v>6885.91</v>
      </c>
      <c r="DJ125">
        <f t="shared" si="53"/>
        <v>6885.91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ROW(Source!A92)</f>
        <v>92</v>
      </c>
      <c r="B126">
        <v>68160465</v>
      </c>
      <c r="C126">
        <v>68248335</v>
      </c>
      <c r="D126">
        <v>63497351</v>
      </c>
      <c r="E126">
        <v>114</v>
      </c>
      <c r="F126">
        <v>1</v>
      </c>
      <c r="G126">
        <v>1</v>
      </c>
      <c r="H126">
        <v>1</v>
      </c>
      <c r="I126" t="s">
        <v>580</v>
      </c>
      <c r="J126" t="s">
        <v>3</v>
      </c>
      <c r="K126" t="s">
        <v>581</v>
      </c>
      <c r="L126">
        <v>1369</v>
      </c>
      <c r="N126">
        <v>1013</v>
      </c>
      <c r="O126" t="s">
        <v>573</v>
      </c>
      <c r="P126" t="s">
        <v>573</v>
      </c>
      <c r="Q126">
        <v>1</v>
      </c>
      <c r="W126">
        <v>0</v>
      </c>
      <c r="X126">
        <v>286205319</v>
      </c>
      <c r="Y126">
        <f t="shared" si="23"/>
        <v>0.17</v>
      </c>
      <c r="AA126">
        <v>0</v>
      </c>
      <c r="AB126">
        <v>0</v>
      </c>
      <c r="AC126">
        <v>0</v>
      </c>
      <c r="AD126">
        <v>675.65</v>
      </c>
      <c r="AE126">
        <v>0</v>
      </c>
      <c r="AF126">
        <v>0</v>
      </c>
      <c r="AG126">
        <v>0</v>
      </c>
      <c r="AH126">
        <v>675.65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3</v>
      </c>
      <c r="AT126">
        <v>0.17</v>
      </c>
      <c r="AU126" t="s">
        <v>3</v>
      </c>
      <c r="AV126">
        <v>1</v>
      </c>
      <c r="AW126">
        <v>2</v>
      </c>
      <c r="AX126">
        <v>68248358</v>
      </c>
      <c r="AY126">
        <v>1</v>
      </c>
      <c r="AZ126">
        <v>0</v>
      </c>
      <c r="BA126">
        <v>127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114.8605</v>
      </c>
      <c r="BN126">
        <v>0.17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114.8605</v>
      </c>
      <c r="BU126">
        <v>0.17</v>
      </c>
      <c r="BV126">
        <v>0</v>
      </c>
      <c r="BW126">
        <v>1</v>
      </c>
      <c r="CU126">
        <f>ROUND(AT126*Source!I92*AH126*AL126,2)</f>
        <v>159.66</v>
      </c>
      <c r="CV126">
        <f>ROUND(Y126*Source!I92,7)</f>
        <v>0.23630000000000001</v>
      </c>
      <c r="CW126">
        <v>0</v>
      </c>
      <c r="CX126">
        <f>ROUND(Y126*Source!I92,7)</f>
        <v>0.23630000000000001</v>
      </c>
      <c r="CY126">
        <f t="shared" si="50"/>
        <v>675.65</v>
      </c>
      <c r="CZ126">
        <f t="shared" si="51"/>
        <v>675.65</v>
      </c>
      <c r="DA126">
        <f t="shared" si="52"/>
        <v>1</v>
      </c>
      <c r="DB126">
        <f t="shared" si="24"/>
        <v>114.86</v>
      </c>
      <c r="DC126">
        <f t="shared" si="25"/>
        <v>0</v>
      </c>
      <c r="DD126" t="s">
        <v>3</v>
      </c>
      <c r="DE126" t="s">
        <v>3</v>
      </c>
      <c r="DF126">
        <f t="shared" si="49"/>
        <v>0</v>
      </c>
      <c r="DG126">
        <f t="shared" si="44"/>
        <v>0</v>
      </c>
      <c r="DH126">
        <f t="shared" si="26"/>
        <v>0</v>
      </c>
      <c r="DI126">
        <f t="shared" si="27"/>
        <v>159.66</v>
      </c>
      <c r="DJ126">
        <f t="shared" si="53"/>
        <v>159.66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ROW(Source!A92)</f>
        <v>92</v>
      </c>
      <c r="B127">
        <v>68160465</v>
      </c>
      <c r="C127">
        <v>68248335</v>
      </c>
      <c r="D127">
        <v>37064876</v>
      </c>
      <c r="E127">
        <v>114</v>
      </c>
      <c r="F127">
        <v>1</v>
      </c>
      <c r="G127">
        <v>1</v>
      </c>
      <c r="H127">
        <v>1</v>
      </c>
      <c r="I127" t="s">
        <v>473</v>
      </c>
      <c r="J127" t="s">
        <v>3</v>
      </c>
      <c r="K127" t="s">
        <v>474</v>
      </c>
      <c r="L127">
        <v>1191</v>
      </c>
      <c r="N127">
        <v>1013</v>
      </c>
      <c r="O127" t="s">
        <v>475</v>
      </c>
      <c r="P127" t="s">
        <v>475</v>
      </c>
      <c r="Q127">
        <v>1</v>
      </c>
      <c r="W127">
        <v>0</v>
      </c>
      <c r="X127">
        <v>-1417349443</v>
      </c>
      <c r="Y127">
        <f t="shared" si="23"/>
        <v>2.06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3</v>
      </c>
      <c r="AT127">
        <v>2.06</v>
      </c>
      <c r="AU127" t="s">
        <v>3</v>
      </c>
      <c r="AV127">
        <v>2</v>
      </c>
      <c r="AW127">
        <v>2</v>
      </c>
      <c r="AX127">
        <v>68248359</v>
      </c>
      <c r="AY127">
        <v>1</v>
      </c>
      <c r="AZ127">
        <v>0</v>
      </c>
      <c r="BA127">
        <v>128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ROUND(Y127*Source!I92,7)</f>
        <v>2.8633999999999999</v>
      </c>
      <c r="CY127">
        <f t="shared" si="50"/>
        <v>0</v>
      </c>
      <c r="CZ127">
        <f t="shared" si="51"/>
        <v>0</v>
      </c>
      <c r="DA127">
        <f t="shared" si="52"/>
        <v>1</v>
      </c>
      <c r="DB127">
        <f t="shared" si="24"/>
        <v>0</v>
      </c>
      <c r="DC127">
        <f t="shared" si="25"/>
        <v>0</v>
      </c>
      <c r="DD127" t="s">
        <v>3</v>
      </c>
      <c r="DE127" t="s">
        <v>3</v>
      </c>
      <c r="DF127">
        <f t="shared" si="49"/>
        <v>0</v>
      </c>
      <c r="DG127">
        <f t="shared" si="44"/>
        <v>0</v>
      </c>
      <c r="DH127">
        <f t="shared" si="26"/>
        <v>0</v>
      </c>
      <c r="DI127">
        <f t="shared" si="27"/>
        <v>0</v>
      </c>
      <c r="DJ127">
        <f t="shared" si="53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ROW(Source!A92)</f>
        <v>92</v>
      </c>
      <c r="B128">
        <v>68160465</v>
      </c>
      <c r="C128">
        <v>68248335</v>
      </c>
      <c r="D128">
        <v>63621826</v>
      </c>
      <c r="E128">
        <v>1</v>
      </c>
      <c r="F128">
        <v>1</v>
      </c>
      <c r="G128">
        <v>1</v>
      </c>
      <c r="H128">
        <v>2</v>
      </c>
      <c r="I128" t="s">
        <v>557</v>
      </c>
      <c r="J128" t="s">
        <v>558</v>
      </c>
      <c r="K128" t="s">
        <v>559</v>
      </c>
      <c r="L128">
        <v>1368</v>
      </c>
      <c r="N128">
        <v>1011</v>
      </c>
      <c r="O128" t="s">
        <v>479</v>
      </c>
      <c r="P128" t="s">
        <v>479</v>
      </c>
      <c r="Q128">
        <v>1</v>
      </c>
      <c r="W128">
        <v>0</v>
      </c>
      <c r="X128">
        <v>-468861091</v>
      </c>
      <c r="Y128">
        <f t="shared" si="23"/>
        <v>0.02</v>
      </c>
      <c r="AA128">
        <v>0</v>
      </c>
      <c r="AB128">
        <v>1613.51</v>
      </c>
      <c r="AC128">
        <v>675.65</v>
      </c>
      <c r="AD128">
        <v>0</v>
      </c>
      <c r="AE128">
        <v>0</v>
      </c>
      <c r="AF128">
        <v>1613.51</v>
      </c>
      <c r="AG128">
        <v>675.65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0.02</v>
      </c>
      <c r="AU128" t="s">
        <v>3</v>
      </c>
      <c r="AV128">
        <v>1</v>
      </c>
      <c r="AW128">
        <v>2</v>
      </c>
      <c r="AX128">
        <v>68248360</v>
      </c>
      <c r="AY128">
        <v>1</v>
      </c>
      <c r="AZ128">
        <v>0</v>
      </c>
      <c r="BA128">
        <v>129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32.270200000000003</v>
      </c>
      <c r="BL128">
        <v>13.513</v>
      </c>
      <c r="BM128">
        <v>0</v>
      </c>
      <c r="BN128">
        <v>0</v>
      </c>
      <c r="BO128">
        <v>0.02</v>
      </c>
      <c r="BP128">
        <v>1</v>
      </c>
      <c r="BQ128">
        <v>0</v>
      </c>
      <c r="BR128">
        <v>32.270200000000003</v>
      </c>
      <c r="BS128">
        <v>13.513</v>
      </c>
      <c r="BT128">
        <v>0</v>
      </c>
      <c r="BU128">
        <v>0</v>
      </c>
      <c r="BV128">
        <v>0.02</v>
      </c>
      <c r="BW128">
        <v>1</v>
      </c>
      <c r="CV128">
        <v>0</v>
      </c>
      <c r="CW128">
        <f>ROUND(Y128*Source!I92*DO128,7)</f>
        <v>2.7799999999999998E-2</v>
      </c>
      <c r="CX128">
        <f>ROUND(Y128*Source!I92,7)</f>
        <v>2.7799999999999998E-2</v>
      </c>
      <c r="CY128">
        <f>AB128</f>
        <v>1613.51</v>
      </c>
      <c r="CZ128">
        <f>AF128</f>
        <v>1613.51</v>
      </c>
      <c r="DA128">
        <f>AJ128</f>
        <v>1</v>
      </c>
      <c r="DB128">
        <f t="shared" si="24"/>
        <v>32.270000000000003</v>
      </c>
      <c r="DC128">
        <f t="shared" si="25"/>
        <v>13.51</v>
      </c>
      <c r="DD128" t="s">
        <v>3</v>
      </c>
      <c r="DE128" t="s">
        <v>3</v>
      </c>
      <c r="DF128">
        <f t="shared" si="49"/>
        <v>0</v>
      </c>
      <c r="DG128">
        <f t="shared" si="44"/>
        <v>44.86</v>
      </c>
      <c r="DH128">
        <f t="shared" si="26"/>
        <v>18.78</v>
      </c>
      <c r="DI128">
        <f t="shared" si="27"/>
        <v>0</v>
      </c>
      <c r="DJ128">
        <f>DG128+DH128</f>
        <v>63.64</v>
      </c>
      <c r="DK128">
        <v>1</v>
      </c>
      <c r="DL128" t="s">
        <v>480</v>
      </c>
      <c r="DM128">
        <v>6</v>
      </c>
      <c r="DN128" t="s">
        <v>475</v>
      </c>
      <c r="DO128">
        <v>1</v>
      </c>
    </row>
    <row r="129" spans="1:119">
      <c r="A129">
        <f>ROW(Source!A92)</f>
        <v>92</v>
      </c>
      <c r="B129">
        <v>68160465</v>
      </c>
      <c r="C129">
        <v>68248335</v>
      </c>
      <c r="D129">
        <v>63621923</v>
      </c>
      <c r="E129">
        <v>1</v>
      </c>
      <c r="F129">
        <v>1</v>
      </c>
      <c r="G129">
        <v>1</v>
      </c>
      <c r="H129">
        <v>2</v>
      </c>
      <c r="I129" t="s">
        <v>582</v>
      </c>
      <c r="J129" t="s">
        <v>583</v>
      </c>
      <c r="K129" t="s">
        <v>584</v>
      </c>
      <c r="L129">
        <v>1368</v>
      </c>
      <c r="N129">
        <v>1011</v>
      </c>
      <c r="O129" t="s">
        <v>479</v>
      </c>
      <c r="P129" t="s">
        <v>479</v>
      </c>
      <c r="Q129">
        <v>1</v>
      </c>
      <c r="W129">
        <v>0</v>
      </c>
      <c r="X129">
        <v>1413756501</v>
      </c>
      <c r="Y129">
        <f t="shared" ref="Y129:Y192" si="54">AT129</f>
        <v>2</v>
      </c>
      <c r="AA129">
        <v>0</v>
      </c>
      <c r="AB129">
        <v>2.96</v>
      </c>
      <c r="AC129">
        <v>0</v>
      </c>
      <c r="AD129">
        <v>0</v>
      </c>
      <c r="AE129">
        <v>0</v>
      </c>
      <c r="AF129">
        <v>2.96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3</v>
      </c>
      <c r="AT129">
        <v>2</v>
      </c>
      <c r="AU129" t="s">
        <v>3</v>
      </c>
      <c r="AV129">
        <v>1</v>
      </c>
      <c r="AW129">
        <v>2</v>
      </c>
      <c r="AX129">
        <v>68248361</v>
      </c>
      <c r="AY129">
        <v>1</v>
      </c>
      <c r="AZ129">
        <v>0</v>
      </c>
      <c r="BA129">
        <v>130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5.92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5.92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ROUND(Y129*Source!I92*DO129,7)</f>
        <v>0</v>
      </c>
      <c r="CX129">
        <f>ROUND(Y129*Source!I92,7)</f>
        <v>2.78</v>
      </c>
      <c r="CY129">
        <f>AB129</f>
        <v>2.96</v>
      </c>
      <c r="CZ129">
        <f>AF129</f>
        <v>2.96</v>
      </c>
      <c r="DA129">
        <f>AJ129</f>
        <v>1</v>
      </c>
      <c r="DB129">
        <f t="shared" ref="DB129:DB192" si="55">ROUND(ROUND(AT129*CZ129,2),6)</f>
        <v>5.92</v>
      </c>
      <c r="DC129">
        <f t="shared" ref="DC129:DC192" si="56">ROUND(ROUND(AT129*AG129,2),6)</f>
        <v>0</v>
      </c>
      <c r="DD129" t="s">
        <v>3</v>
      </c>
      <c r="DE129" t="s">
        <v>3</v>
      </c>
      <c r="DF129">
        <f t="shared" si="49"/>
        <v>0</v>
      </c>
      <c r="DG129">
        <f t="shared" si="44"/>
        <v>8.23</v>
      </c>
      <c r="DH129">
        <f t="shared" ref="DH129:DH192" si="57">ROUND(ROUND(AG129,2)*CX129,2)</f>
        <v>0</v>
      </c>
      <c r="DI129">
        <f t="shared" ref="DI129:DI192" si="58">ROUND(ROUND(AH129,2)*CX129,2)</f>
        <v>0</v>
      </c>
      <c r="DJ129">
        <f>DG129+DH129</f>
        <v>8.23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ROW(Source!A92)</f>
        <v>92</v>
      </c>
      <c r="B130">
        <v>68160465</v>
      </c>
      <c r="C130">
        <v>68248335</v>
      </c>
      <c r="D130">
        <v>63621968</v>
      </c>
      <c r="E130">
        <v>1</v>
      </c>
      <c r="F130">
        <v>1</v>
      </c>
      <c r="G130">
        <v>1</v>
      </c>
      <c r="H130">
        <v>2</v>
      </c>
      <c r="I130" t="s">
        <v>585</v>
      </c>
      <c r="J130" t="s">
        <v>586</v>
      </c>
      <c r="K130" t="s">
        <v>587</v>
      </c>
      <c r="L130">
        <v>1368</v>
      </c>
      <c r="N130">
        <v>1011</v>
      </c>
      <c r="O130" t="s">
        <v>479</v>
      </c>
      <c r="P130" t="s">
        <v>479</v>
      </c>
      <c r="Q130">
        <v>1</v>
      </c>
      <c r="W130">
        <v>0</v>
      </c>
      <c r="X130">
        <v>1112096979</v>
      </c>
      <c r="Y130">
        <f t="shared" si="54"/>
        <v>2.0099999999999998</v>
      </c>
      <c r="AA130">
        <v>0</v>
      </c>
      <c r="AB130">
        <v>33.04</v>
      </c>
      <c r="AC130">
        <v>0</v>
      </c>
      <c r="AD130">
        <v>0</v>
      </c>
      <c r="AE130">
        <v>0</v>
      </c>
      <c r="AF130">
        <v>23.43</v>
      </c>
      <c r="AG130">
        <v>0</v>
      </c>
      <c r="AH130">
        <v>0</v>
      </c>
      <c r="AI130">
        <v>1</v>
      </c>
      <c r="AJ130">
        <v>1.41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3</v>
      </c>
      <c r="AT130">
        <v>2.0099999999999998</v>
      </c>
      <c r="AU130" t="s">
        <v>3</v>
      </c>
      <c r="AV130">
        <v>1</v>
      </c>
      <c r="AW130">
        <v>2</v>
      </c>
      <c r="AX130">
        <v>68248362</v>
      </c>
      <c r="AY130">
        <v>1</v>
      </c>
      <c r="AZ130">
        <v>0</v>
      </c>
      <c r="BA130">
        <v>131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47.094299999999997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47.094299999999997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ROUND(Y130*Source!I92*DO130,7)</f>
        <v>0</v>
      </c>
      <c r="CX130">
        <f>ROUND(Y130*Source!I92,7)</f>
        <v>2.7938999999999998</v>
      </c>
      <c r="CY130">
        <f>AB130</f>
        <v>33.04</v>
      </c>
      <c r="CZ130">
        <f>AF130</f>
        <v>23.43</v>
      </c>
      <c r="DA130">
        <f>AJ130</f>
        <v>1.41</v>
      </c>
      <c r="DB130">
        <f t="shared" si="55"/>
        <v>47.09</v>
      </c>
      <c r="DC130">
        <f t="shared" si="56"/>
        <v>0</v>
      </c>
      <c r="DD130" t="s">
        <v>3</v>
      </c>
      <c r="DE130" t="s">
        <v>3</v>
      </c>
      <c r="DF130">
        <f t="shared" si="49"/>
        <v>0</v>
      </c>
      <c r="DG130">
        <f>ROUND(ROUND(AF130*AJ130,2)*CX130,2)</f>
        <v>92.31</v>
      </c>
      <c r="DH130">
        <f t="shared" si="57"/>
        <v>0</v>
      </c>
      <c r="DI130">
        <f t="shared" si="58"/>
        <v>0</v>
      </c>
      <c r="DJ130">
        <f>DG130+DH130</f>
        <v>92.31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ROW(Source!A92)</f>
        <v>92</v>
      </c>
      <c r="B131">
        <v>68160465</v>
      </c>
      <c r="C131">
        <v>68248335</v>
      </c>
      <c r="D131">
        <v>63622564</v>
      </c>
      <c r="E131">
        <v>1</v>
      </c>
      <c r="F131">
        <v>1</v>
      </c>
      <c r="G131">
        <v>1</v>
      </c>
      <c r="H131">
        <v>2</v>
      </c>
      <c r="I131" t="s">
        <v>588</v>
      </c>
      <c r="J131" t="s">
        <v>589</v>
      </c>
      <c r="K131" t="s">
        <v>590</v>
      </c>
      <c r="L131">
        <v>1368</v>
      </c>
      <c r="N131">
        <v>1011</v>
      </c>
      <c r="O131" t="s">
        <v>479</v>
      </c>
      <c r="P131" t="s">
        <v>479</v>
      </c>
      <c r="Q131">
        <v>1</v>
      </c>
      <c r="W131">
        <v>0</v>
      </c>
      <c r="X131">
        <v>91418348</v>
      </c>
      <c r="Y131">
        <f t="shared" si="54"/>
        <v>2.0099999999999998</v>
      </c>
      <c r="AA131">
        <v>0</v>
      </c>
      <c r="AB131">
        <v>1174.7</v>
      </c>
      <c r="AC131">
        <v>578.04999999999995</v>
      </c>
      <c r="AD131">
        <v>0</v>
      </c>
      <c r="AE131">
        <v>0</v>
      </c>
      <c r="AF131">
        <v>995.51</v>
      </c>
      <c r="AG131">
        <v>578.04999999999995</v>
      </c>
      <c r="AH131">
        <v>0</v>
      </c>
      <c r="AI131">
        <v>1</v>
      </c>
      <c r="AJ131">
        <v>1.18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3</v>
      </c>
      <c r="AT131">
        <v>2.0099999999999998</v>
      </c>
      <c r="AU131" t="s">
        <v>3</v>
      </c>
      <c r="AV131">
        <v>1</v>
      </c>
      <c r="AW131">
        <v>2</v>
      </c>
      <c r="AX131">
        <v>68248363</v>
      </c>
      <c r="AY131">
        <v>1</v>
      </c>
      <c r="AZ131">
        <v>0</v>
      </c>
      <c r="BA131">
        <v>132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2000.9750999999997</v>
      </c>
      <c r="BL131">
        <v>1161.8804999999998</v>
      </c>
      <c r="BM131">
        <v>0</v>
      </c>
      <c r="BN131">
        <v>0</v>
      </c>
      <c r="BO131">
        <v>2.0099999999999998</v>
      </c>
      <c r="BP131">
        <v>1</v>
      </c>
      <c r="BQ131">
        <v>0</v>
      </c>
      <c r="BR131">
        <v>2000.9750999999997</v>
      </c>
      <c r="BS131">
        <v>1161.8804999999998</v>
      </c>
      <c r="BT131">
        <v>0</v>
      </c>
      <c r="BU131">
        <v>0</v>
      </c>
      <c r="BV131">
        <v>2.0099999999999998</v>
      </c>
      <c r="BW131">
        <v>1</v>
      </c>
      <c r="CV131">
        <v>0</v>
      </c>
      <c r="CW131">
        <f>ROUND(Y131*Source!I92*DO131,7)</f>
        <v>2.7938999999999998</v>
      </c>
      <c r="CX131">
        <f>ROUND(Y131*Source!I92,7)</f>
        <v>2.7938999999999998</v>
      </c>
      <c r="CY131">
        <f>AB131</f>
        <v>1174.7</v>
      </c>
      <c r="CZ131">
        <f>AF131</f>
        <v>995.51</v>
      </c>
      <c r="DA131">
        <f>AJ131</f>
        <v>1.18</v>
      </c>
      <c r="DB131">
        <f t="shared" si="55"/>
        <v>2000.98</v>
      </c>
      <c r="DC131">
        <f t="shared" si="56"/>
        <v>1161.8800000000001</v>
      </c>
      <c r="DD131" t="s">
        <v>3</v>
      </c>
      <c r="DE131" t="s">
        <v>3</v>
      </c>
      <c r="DF131">
        <f t="shared" si="49"/>
        <v>0</v>
      </c>
      <c r="DG131">
        <f>ROUND(ROUND(AF131*AJ131,2)*CX131,2)</f>
        <v>3281.99</v>
      </c>
      <c r="DH131">
        <f t="shared" si="57"/>
        <v>1615.01</v>
      </c>
      <c r="DI131">
        <f t="shared" si="58"/>
        <v>0</v>
      </c>
      <c r="DJ131">
        <f>DG131+DH131</f>
        <v>4897</v>
      </c>
      <c r="DK131">
        <v>0</v>
      </c>
      <c r="DL131" t="s">
        <v>505</v>
      </c>
      <c r="DM131">
        <v>5</v>
      </c>
      <c r="DN131" t="s">
        <v>475</v>
      </c>
      <c r="DO131">
        <v>1</v>
      </c>
    </row>
    <row r="132" spans="1:119">
      <c r="A132">
        <f>ROW(Source!A92)</f>
        <v>92</v>
      </c>
      <c r="B132">
        <v>68160465</v>
      </c>
      <c r="C132">
        <v>68248335</v>
      </c>
      <c r="D132">
        <v>63622717</v>
      </c>
      <c r="E132">
        <v>1</v>
      </c>
      <c r="F132">
        <v>1</v>
      </c>
      <c r="G132">
        <v>1</v>
      </c>
      <c r="H132">
        <v>2</v>
      </c>
      <c r="I132" t="s">
        <v>537</v>
      </c>
      <c r="J132" t="s">
        <v>538</v>
      </c>
      <c r="K132" t="s">
        <v>539</v>
      </c>
      <c r="L132">
        <v>1368</v>
      </c>
      <c r="N132">
        <v>1011</v>
      </c>
      <c r="O132" t="s">
        <v>479</v>
      </c>
      <c r="P132" t="s">
        <v>479</v>
      </c>
      <c r="Q132">
        <v>1</v>
      </c>
      <c r="W132">
        <v>0</v>
      </c>
      <c r="X132">
        <v>-1152394969</v>
      </c>
      <c r="Y132">
        <f t="shared" si="54"/>
        <v>0.03</v>
      </c>
      <c r="AA132">
        <v>0</v>
      </c>
      <c r="AB132">
        <v>605.36</v>
      </c>
      <c r="AC132">
        <v>502.98</v>
      </c>
      <c r="AD132">
        <v>0</v>
      </c>
      <c r="AE132">
        <v>0</v>
      </c>
      <c r="AF132">
        <v>605.36</v>
      </c>
      <c r="AG132">
        <v>502.98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3</v>
      </c>
      <c r="AT132">
        <v>0.03</v>
      </c>
      <c r="AU132" t="s">
        <v>3</v>
      </c>
      <c r="AV132">
        <v>1</v>
      </c>
      <c r="AW132">
        <v>2</v>
      </c>
      <c r="AX132">
        <v>68248364</v>
      </c>
      <c r="AY132">
        <v>1</v>
      </c>
      <c r="AZ132">
        <v>0</v>
      </c>
      <c r="BA132">
        <v>133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18.160799999999998</v>
      </c>
      <c r="BL132">
        <v>15.089399999999999</v>
      </c>
      <c r="BM132">
        <v>0</v>
      </c>
      <c r="BN132">
        <v>0</v>
      </c>
      <c r="BO132">
        <v>0.03</v>
      </c>
      <c r="BP132">
        <v>1</v>
      </c>
      <c r="BQ132">
        <v>0</v>
      </c>
      <c r="BR132">
        <v>18.160799999999998</v>
      </c>
      <c r="BS132">
        <v>15.089399999999999</v>
      </c>
      <c r="BT132">
        <v>0</v>
      </c>
      <c r="BU132">
        <v>0</v>
      </c>
      <c r="BV132">
        <v>0.03</v>
      </c>
      <c r="BW132">
        <v>1</v>
      </c>
      <c r="CV132">
        <v>0</v>
      </c>
      <c r="CW132">
        <f>ROUND(Y132*Source!I92*DO132,7)</f>
        <v>4.1700000000000001E-2</v>
      </c>
      <c r="CX132">
        <f>ROUND(Y132*Source!I92,7)</f>
        <v>4.1700000000000001E-2</v>
      </c>
      <c r="CY132">
        <f>AB132</f>
        <v>605.36</v>
      </c>
      <c r="CZ132">
        <f>AF132</f>
        <v>605.36</v>
      </c>
      <c r="DA132">
        <f>AJ132</f>
        <v>1</v>
      </c>
      <c r="DB132">
        <f t="shared" si="55"/>
        <v>18.16</v>
      </c>
      <c r="DC132">
        <f t="shared" si="56"/>
        <v>15.09</v>
      </c>
      <c r="DD132" t="s">
        <v>3</v>
      </c>
      <c r="DE132" t="s">
        <v>3</v>
      </c>
      <c r="DF132">
        <f t="shared" si="49"/>
        <v>0</v>
      </c>
      <c r="DG132">
        <f t="shared" ref="DG132:DG143" si="59">ROUND(ROUND(AF132,2)*CX132,2)</f>
        <v>25.24</v>
      </c>
      <c r="DH132">
        <f t="shared" si="57"/>
        <v>20.97</v>
      </c>
      <c r="DI132">
        <f t="shared" si="58"/>
        <v>0</v>
      </c>
      <c r="DJ132">
        <f>DG132+DH132</f>
        <v>46.209999999999994</v>
      </c>
      <c r="DK132">
        <v>1</v>
      </c>
      <c r="DL132" t="s">
        <v>512</v>
      </c>
      <c r="DM132">
        <v>4</v>
      </c>
      <c r="DN132" t="s">
        <v>475</v>
      </c>
      <c r="DO132">
        <v>1</v>
      </c>
    </row>
    <row r="133" spans="1:119">
      <c r="A133">
        <f>ROW(Source!A92)</f>
        <v>92</v>
      </c>
      <c r="B133">
        <v>68160465</v>
      </c>
      <c r="C133">
        <v>68248335</v>
      </c>
      <c r="D133">
        <v>63570385</v>
      </c>
      <c r="E133">
        <v>1</v>
      </c>
      <c r="F133">
        <v>1</v>
      </c>
      <c r="G133">
        <v>1</v>
      </c>
      <c r="H133">
        <v>3</v>
      </c>
      <c r="I133" t="s">
        <v>625</v>
      </c>
      <c r="J133" t="s">
        <v>626</v>
      </c>
      <c r="K133" t="s">
        <v>627</v>
      </c>
      <c r="L133">
        <v>1348</v>
      </c>
      <c r="N133">
        <v>1009</v>
      </c>
      <c r="O133" t="s">
        <v>283</v>
      </c>
      <c r="P133" t="s">
        <v>283</v>
      </c>
      <c r="Q133">
        <v>1000</v>
      </c>
      <c r="W133">
        <v>0</v>
      </c>
      <c r="X133">
        <v>-1402528486</v>
      </c>
      <c r="Y133">
        <f t="shared" si="54"/>
        <v>2.8999999999999998E-3</v>
      </c>
      <c r="AA133">
        <v>176168.02</v>
      </c>
      <c r="AB133">
        <v>0</v>
      </c>
      <c r="AC133">
        <v>0</v>
      </c>
      <c r="AD133">
        <v>0</v>
      </c>
      <c r="AE133">
        <v>153189.57999999999</v>
      </c>
      <c r="AF133">
        <v>0</v>
      </c>
      <c r="AG133">
        <v>0</v>
      </c>
      <c r="AH133">
        <v>0</v>
      </c>
      <c r="AI133">
        <v>1.1499999999999999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0</v>
      </c>
      <c r="AQ133">
        <v>1</v>
      </c>
      <c r="AR133">
        <v>0</v>
      </c>
      <c r="AS133" t="s">
        <v>3</v>
      </c>
      <c r="AT133">
        <v>2.8999999999999998E-3</v>
      </c>
      <c r="AU133" t="s">
        <v>3</v>
      </c>
      <c r="AV133">
        <v>0</v>
      </c>
      <c r="AW133">
        <v>2</v>
      </c>
      <c r="AX133">
        <v>68248365</v>
      </c>
      <c r="AY133">
        <v>1</v>
      </c>
      <c r="AZ133">
        <v>0</v>
      </c>
      <c r="BA133">
        <v>134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444.24978199999993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444.24978199999993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ROUND(Y133*Source!I92,7)</f>
        <v>4.0309999999999999E-3</v>
      </c>
      <c r="CY133">
        <f t="shared" ref="CY133:CY139" si="60">AA133</f>
        <v>176168.02</v>
      </c>
      <c r="CZ133">
        <f t="shared" ref="CZ133:CZ139" si="61">AE133</f>
        <v>153189.57999999999</v>
      </c>
      <c r="DA133">
        <f t="shared" ref="DA133:DA139" si="62">AI133</f>
        <v>1.1499999999999999</v>
      </c>
      <c r="DB133">
        <f t="shared" si="55"/>
        <v>444.25</v>
      </c>
      <c r="DC133">
        <f t="shared" si="56"/>
        <v>0</v>
      </c>
      <c r="DD133" t="s">
        <v>3</v>
      </c>
      <c r="DE133" t="s">
        <v>3</v>
      </c>
      <c r="DF133">
        <f>ROUND(ROUND(AE133*AI133,2)*CX133,2)</f>
        <v>710.13</v>
      </c>
      <c r="DG133">
        <f t="shared" si="59"/>
        <v>0</v>
      </c>
      <c r="DH133">
        <f t="shared" si="57"/>
        <v>0</v>
      </c>
      <c r="DI133">
        <f t="shared" si="58"/>
        <v>0</v>
      </c>
      <c r="DJ133">
        <f t="shared" ref="DJ133:DJ139" si="63">DF133</f>
        <v>710.13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ROW(Source!A92)</f>
        <v>92</v>
      </c>
      <c r="B134">
        <v>68160465</v>
      </c>
      <c r="C134">
        <v>68248335</v>
      </c>
      <c r="D134">
        <v>63570386</v>
      </c>
      <c r="E134">
        <v>1</v>
      </c>
      <c r="F134">
        <v>1</v>
      </c>
      <c r="G134">
        <v>1</v>
      </c>
      <c r="H134">
        <v>3</v>
      </c>
      <c r="I134" t="s">
        <v>628</v>
      </c>
      <c r="J134" t="s">
        <v>629</v>
      </c>
      <c r="K134" t="s">
        <v>630</v>
      </c>
      <c r="L134">
        <v>1348</v>
      </c>
      <c r="N134">
        <v>1009</v>
      </c>
      <c r="O134" t="s">
        <v>283</v>
      </c>
      <c r="P134" t="s">
        <v>283</v>
      </c>
      <c r="Q134">
        <v>1000</v>
      </c>
      <c r="W134">
        <v>0</v>
      </c>
      <c r="X134">
        <v>-381158977</v>
      </c>
      <c r="Y134">
        <f t="shared" si="54"/>
        <v>1E-4</v>
      </c>
      <c r="AA134">
        <v>173434.73</v>
      </c>
      <c r="AB134">
        <v>0</v>
      </c>
      <c r="AC134">
        <v>0</v>
      </c>
      <c r="AD134">
        <v>0</v>
      </c>
      <c r="AE134">
        <v>150812.81</v>
      </c>
      <c r="AF134">
        <v>0</v>
      </c>
      <c r="AG134">
        <v>0</v>
      </c>
      <c r="AH134">
        <v>0</v>
      </c>
      <c r="AI134">
        <v>1.1499999999999999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3</v>
      </c>
      <c r="AT134">
        <v>1E-4</v>
      </c>
      <c r="AU134" t="s">
        <v>3</v>
      </c>
      <c r="AV134">
        <v>0</v>
      </c>
      <c r="AW134">
        <v>2</v>
      </c>
      <c r="AX134">
        <v>68248366</v>
      </c>
      <c r="AY134">
        <v>1</v>
      </c>
      <c r="AZ134">
        <v>0</v>
      </c>
      <c r="BA134">
        <v>135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15.081281000000001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15.081281000000001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v>0</v>
      </c>
      <c r="CX134">
        <f>ROUND(Y134*Source!I92,7)</f>
        <v>1.3899999999999999E-4</v>
      </c>
      <c r="CY134">
        <f t="shared" si="60"/>
        <v>173434.73</v>
      </c>
      <c r="CZ134">
        <f t="shared" si="61"/>
        <v>150812.81</v>
      </c>
      <c r="DA134">
        <f t="shared" si="62"/>
        <v>1.1499999999999999</v>
      </c>
      <c r="DB134">
        <f t="shared" si="55"/>
        <v>15.08</v>
      </c>
      <c r="DC134">
        <f t="shared" si="56"/>
        <v>0</v>
      </c>
      <c r="DD134" t="s">
        <v>3</v>
      </c>
      <c r="DE134" t="s">
        <v>3</v>
      </c>
      <c r="DF134">
        <f>ROUND(ROUND(AE134*AI134,2)*CX134,2)</f>
        <v>24.11</v>
      </c>
      <c r="DG134">
        <f t="shared" si="59"/>
        <v>0</v>
      </c>
      <c r="DH134">
        <f t="shared" si="57"/>
        <v>0</v>
      </c>
      <c r="DI134">
        <f t="shared" si="58"/>
        <v>0</v>
      </c>
      <c r="DJ134">
        <f t="shared" si="63"/>
        <v>24.11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ROW(Source!A92)</f>
        <v>92</v>
      </c>
      <c r="B135">
        <v>68160465</v>
      </c>
      <c r="C135">
        <v>68248335</v>
      </c>
      <c r="D135">
        <v>63570447</v>
      </c>
      <c r="E135">
        <v>1</v>
      </c>
      <c r="F135">
        <v>1</v>
      </c>
      <c r="G135">
        <v>1</v>
      </c>
      <c r="H135">
        <v>3</v>
      </c>
      <c r="I135" t="s">
        <v>591</v>
      </c>
      <c r="J135" t="s">
        <v>592</v>
      </c>
      <c r="K135" t="s">
        <v>593</v>
      </c>
      <c r="L135">
        <v>1348</v>
      </c>
      <c r="N135">
        <v>1009</v>
      </c>
      <c r="O135" t="s">
        <v>283</v>
      </c>
      <c r="P135" t="s">
        <v>283</v>
      </c>
      <c r="Q135">
        <v>1000</v>
      </c>
      <c r="W135">
        <v>0</v>
      </c>
      <c r="X135">
        <v>748819973</v>
      </c>
      <c r="Y135">
        <f t="shared" si="54"/>
        <v>1E-4</v>
      </c>
      <c r="AA135">
        <v>91223.01</v>
      </c>
      <c r="AB135">
        <v>0</v>
      </c>
      <c r="AC135">
        <v>0</v>
      </c>
      <c r="AD135">
        <v>0</v>
      </c>
      <c r="AE135">
        <v>91223.01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3</v>
      </c>
      <c r="AT135">
        <v>1E-4</v>
      </c>
      <c r="AU135" t="s">
        <v>3</v>
      </c>
      <c r="AV135">
        <v>0</v>
      </c>
      <c r="AW135">
        <v>2</v>
      </c>
      <c r="AX135">
        <v>68248367</v>
      </c>
      <c r="AY135">
        <v>1</v>
      </c>
      <c r="AZ135">
        <v>0</v>
      </c>
      <c r="BA135">
        <v>136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9.1223010000000002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9.1223010000000002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ROUND(Y135*Source!I92,7)</f>
        <v>1.3899999999999999E-4</v>
      </c>
      <c r="CY135">
        <f t="shared" si="60"/>
        <v>91223.01</v>
      </c>
      <c r="CZ135">
        <f t="shared" si="61"/>
        <v>91223.01</v>
      </c>
      <c r="DA135">
        <f t="shared" si="62"/>
        <v>1</v>
      </c>
      <c r="DB135">
        <f t="shared" si="55"/>
        <v>9.1199999999999992</v>
      </c>
      <c r="DC135">
        <f t="shared" si="56"/>
        <v>0</v>
      </c>
      <c r="DD135" t="s">
        <v>3</v>
      </c>
      <c r="DE135" t="s">
        <v>3</v>
      </c>
      <c r="DF135">
        <f>ROUND(ROUND(AE135,2)*CX135,2)</f>
        <v>12.68</v>
      </c>
      <c r="DG135">
        <f t="shared" si="59"/>
        <v>0</v>
      </c>
      <c r="DH135">
        <f t="shared" si="57"/>
        <v>0</v>
      </c>
      <c r="DI135">
        <f t="shared" si="58"/>
        <v>0</v>
      </c>
      <c r="DJ135">
        <f t="shared" si="63"/>
        <v>12.68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ROW(Source!A92)</f>
        <v>92</v>
      </c>
      <c r="B136">
        <v>68160465</v>
      </c>
      <c r="C136">
        <v>68248335</v>
      </c>
      <c r="D136">
        <v>63576750</v>
      </c>
      <c r="E136">
        <v>1</v>
      </c>
      <c r="F136">
        <v>1</v>
      </c>
      <c r="G136">
        <v>1</v>
      </c>
      <c r="H136">
        <v>3</v>
      </c>
      <c r="I136" t="s">
        <v>631</v>
      </c>
      <c r="J136" t="s">
        <v>632</v>
      </c>
      <c r="K136" t="s">
        <v>633</v>
      </c>
      <c r="L136">
        <v>1346</v>
      </c>
      <c r="N136">
        <v>1009</v>
      </c>
      <c r="O136" t="s">
        <v>112</v>
      </c>
      <c r="P136" t="s">
        <v>112</v>
      </c>
      <c r="Q136">
        <v>1</v>
      </c>
      <c r="W136">
        <v>0</v>
      </c>
      <c r="X136">
        <v>-2001413284</v>
      </c>
      <c r="Y136">
        <f t="shared" si="54"/>
        <v>9.4</v>
      </c>
      <c r="AA136">
        <v>114.73</v>
      </c>
      <c r="AB136">
        <v>0</v>
      </c>
      <c r="AC136">
        <v>0</v>
      </c>
      <c r="AD136">
        <v>0</v>
      </c>
      <c r="AE136">
        <v>94.04</v>
      </c>
      <c r="AF136">
        <v>0</v>
      </c>
      <c r="AG136">
        <v>0</v>
      </c>
      <c r="AH136">
        <v>0</v>
      </c>
      <c r="AI136">
        <v>1.22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3</v>
      </c>
      <c r="AT136">
        <v>9.4</v>
      </c>
      <c r="AU136" t="s">
        <v>3</v>
      </c>
      <c r="AV136">
        <v>0</v>
      </c>
      <c r="AW136">
        <v>2</v>
      </c>
      <c r="AX136">
        <v>68248368</v>
      </c>
      <c r="AY136">
        <v>1</v>
      </c>
      <c r="AZ136">
        <v>0</v>
      </c>
      <c r="BA136">
        <v>137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883.97600000000011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883.97600000000011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ROUND(Y136*Source!I92,7)</f>
        <v>13.066000000000001</v>
      </c>
      <c r="CY136">
        <f t="shared" si="60"/>
        <v>114.73</v>
      </c>
      <c r="CZ136">
        <f t="shared" si="61"/>
        <v>94.04</v>
      </c>
      <c r="DA136">
        <f t="shared" si="62"/>
        <v>1.22</v>
      </c>
      <c r="DB136">
        <f t="shared" si="55"/>
        <v>883.98</v>
      </c>
      <c r="DC136">
        <f t="shared" si="56"/>
        <v>0</v>
      </c>
      <c r="DD136" t="s">
        <v>3</v>
      </c>
      <c r="DE136" t="s">
        <v>3</v>
      </c>
      <c r="DF136">
        <f>ROUND(ROUND(AE136*AI136,2)*CX136,2)</f>
        <v>1499.06</v>
      </c>
      <c r="DG136">
        <f t="shared" si="59"/>
        <v>0</v>
      </c>
      <c r="DH136">
        <f t="shared" si="57"/>
        <v>0</v>
      </c>
      <c r="DI136">
        <f t="shared" si="58"/>
        <v>0</v>
      </c>
      <c r="DJ136">
        <f t="shared" si="63"/>
        <v>1499.06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ROW(Source!A92)</f>
        <v>92</v>
      </c>
      <c r="B137">
        <v>68160465</v>
      </c>
      <c r="C137">
        <v>68248335</v>
      </c>
      <c r="D137">
        <v>63578078</v>
      </c>
      <c r="E137">
        <v>1</v>
      </c>
      <c r="F137">
        <v>1</v>
      </c>
      <c r="G137">
        <v>1</v>
      </c>
      <c r="H137">
        <v>3</v>
      </c>
      <c r="I137" t="s">
        <v>594</v>
      </c>
      <c r="J137" t="s">
        <v>595</v>
      </c>
      <c r="K137" t="s">
        <v>596</v>
      </c>
      <c r="L137">
        <v>1346</v>
      </c>
      <c r="N137">
        <v>1009</v>
      </c>
      <c r="O137" t="s">
        <v>112</v>
      </c>
      <c r="P137" t="s">
        <v>112</v>
      </c>
      <c r="Q137">
        <v>1</v>
      </c>
      <c r="W137">
        <v>0</v>
      </c>
      <c r="X137">
        <v>247589273</v>
      </c>
      <c r="Y137">
        <f t="shared" si="54"/>
        <v>3.9E-2</v>
      </c>
      <c r="AA137">
        <v>79.739999999999995</v>
      </c>
      <c r="AB137">
        <v>0</v>
      </c>
      <c r="AC137">
        <v>0</v>
      </c>
      <c r="AD137">
        <v>0</v>
      </c>
      <c r="AE137">
        <v>83.06</v>
      </c>
      <c r="AF137">
        <v>0</v>
      </c>
      <c r="AG137">
        <v>0</v>
      </c>
      <c r="AH137">
        <v>0</v>
      </c>
      <c r="AI137">
        <v>0.96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0</v>
      </c>
      <c r="AQ137">
        <v>1</v>
      </c>
      <c r="AR137">
        <v>0</v>
      </c>
      <c r="AS137" t="s">
        <v>3</v>
      </c>
      <c r="AT137">
        <v>3.9E-2</v>
      </c>
      <c r="AU137" t="s">
        <v>3</v>
      </c>
      <c r="AV137">
        <v>0</v>
      </c>
      <c r="AW137">
        <v>2</v>
      </c>
      <c r="AX137">
        <v>68248369</v>
      </c>
      <c r="AY137">
        <v>1</v>
      </c>
      <c r="AZ137">
        <v>0</v>
      </c>
      <c r="BA137">
        <v>138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3.2393399999999999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3.2393399999999999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ROUND(Y137*Source!I92,7)</f>
        <v>5.4210000000000001E-2</v>
      </c>
      <c r="CY137">
        <f t="shared" si="60"/>
        <v>79.739999999999995</v>
      </c>
      <c r="CZ137">
        <f t="shared" si="61"/>
        <v>83.06</v>
      </c>
      <c r="DA137">
        <f t="shared" si="62"/>
        <v>0.96</v>
      </c>
      <c r="DB137">
        <f t="shared" si="55"/>
        <v>3.24</v>
      </c>
      <c r="DC137">
        <f t="shared" si="56"/>
        <v>0</v>
      </c>
      <c r="DD137" t="s">
        <v>3</v>
      </c>
      <c r="DE137" t="s">
        <v>3</v>
      </c>
      <c r="DF137">
        <f>ROUND(ROUND(AE137*AI137,2)*CX137,2)</f>
        <v>4.32</v>
      </c>
      <c r="DG137">
        <f t="shared" si="59"/>
        <v>0</v>
      </c>
      <c r="DH137">
        <f t="shared" si="57"/>
        <v>0</v>
      </c>
      <c r="DI137">
        <f t="shared" si="58"/>
        <v>0</v>
      </c>
      <c r="DJ137">
        <f t="shared" si="63"/>
        <v>4.32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ROW(Source!A92)</f>
        <v>92</v>
      </c>
      <c r="B138">
        <v>68160465</v>
      </c>
      <c r="C138">
        <v>68248335</v>
      </c>
      <c r="D138">
        <v>63580264</v>
      </c>
      <c r="E138">
        <v>1</v>
      </c>
      <c r="F138">
        <v>1</v>
      </c>
      <c r="G138">
        <v>1</v>
      </c>
      <c r="H138">
        <v>3</v>
      </c>
      <c r="I138" t="s">
        <v>597</v>
      </c>
      <c r="J138" t="s">
        <v>598</v>
      </c>
      <c r="K138" t="s">
        <v>599</v>
      </c>
      <c r="L138">
        <v>1339</v>
      </c>
      <c r="N138">
        <v>1007</v>
      </c>
      <c r="O138" t="s">
        <v>71</v>
      </c>
      <c r="P138" t="s">
        <v>71</v>
      </c>
      <c r="Q138">
        <v>1</v>
      </c>
      <c r="W138">
        <v>0</v>
      </c>
      <c r="X138">
        <v>933013244</v>
      </c>
      <c r="Y138">
        <f t="shared" si="54"/>
        <v>0.01</v>
      </c>
      <c r="AA138">
        <v>14656.7</v>
      </c>
      <c r="AB138">
        <v>0</v>
      </c>
      <c r="AC138">
        <v>0</v>
      </c>
      <c r="AD138">
        <v>0</v>
      </c>
      <c r="AE138">
        <v>7555</v>
      </c>
      <c r="AF138">
        <v>0</v>
      </c>
      <c r="AG138">
        <v>0</v>
      </c>
      <c r="AH138">
        <v>0</v>
      </c>
      <c r="AI138">
        <v>1.94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0.01</v>
      </c>
      <c r="AU138" t="s">
        <v>3</v>
      </c>
      <c r="AV138">
        <v>0</v>
      </c>
      <c r="AW138">
        <v>2</v>
      </c>
      <c r="AX138">
        <v>68248370</v>
      </c>
      <c r="AY138">
        <v>1</v>
      </c>
      <c r="AZ138">
        <v>0</v>
      </c>
      <c r="BA138">
        <v>139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75.55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75.55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ROUND(Y138*Source!I92,7)</f>
        <v>1.3899999999999999E-2</v>
      </c>
      <c r="CY138">
        <f t="shared" si="60"/>
        <v>14656.7</v>
      </c>
      <c r="CZ138">
        <f t="shared" si="61"/>
        <v>7555</v>
      </c>
      <c r="DA138">
        <f t="shared" si="62"/>
        <v>1.94</v>
      </c>
      <c r="DB138">
        <f t="shared" si="55"/>
        <v>75.55</v>
      </c>
      <c r="DC138">
        <f t="shared" si="56"/>
        <v>0</v>
      </c>
      <c r="DD138" t="s">
        <v>3</v>
      </c>
      <c r="DE138" t="s">
        <v>3</v>
      </c>
      <c r="DF138">
        <f>ROUND(ROUND(AE138*AI138,2)*CX138,2)</f>
        <v>203.73</v>
      </c>
      <c r="DG138">
        <f t="shared" si="59"/>
        <v>0</v>
      </c>
      <c r="DH138">
        <f t="shared" si="57"/>
        <v>0</v>
      </c>
      <c r="DI138">
        <f t="shared" si="58"/>
        <v>0</v>
      </c>
      <c r="DJ138">
        <f t="shared" si="63"/>
        <v>203.73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ROW(Source!A92)</f>
        <v>92</v>
      </c>
      <c r="B139">
        <v>68160465</v>
      </c>
      <c r="C139">
        <v>68248335</v>
      </c>
      <c r="D139">
        <v>63503071</v>
      </c>
      <c r="E139">
        <v>114</v>
      </c>
      <c r="F139">
        <v>1</v>
      </c>
      <c r="G139">
        <v>1</v>
      </c>
      <c r="H139">
        <v>3</v>
      </c>
      <c r="I139" t="s">
        <v>185</v>
      </c>
      <c r="J139" t="s">
        <v>3</v>
      </c>
      <c r="K139" t="s">
        <v>186</v>
      </c>
      <c r="L139">
        <v>3277935</v>
      </c>
      <c r="N139">
        <v>1013</v>
      </c>
      <c r="O139" t="s">
        <v>187</v>
      </c>
      <c r="P139" t="s">
        <v>187</v>
      </c>
      <c r="Q139">
        <v>1</v>
      </c>
      <c r="W139">
        <v>0</v>
      </c>
      <c r="X139">
        <v>274903907</v>
      </c>
      <c r="Y139">
        <f t="shared" si="54"/>
        <v>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2</v>
      </c>
      <c r="AU139" t="s">
        <v>3</v>
      </c>
      <c r="AV139">
        <v>0</v>
      </c>
      <c r="AW139">
        <v>2</v>
      </c>
      <c r="AX139">
        <v>68248371</v>
      </c>
      <c r="AY139">
        <v>1</v>
      </c>
      <c r="AZ139">
        <v>0</v>
      </c>
      <c r="BA139">
        <v>140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ROUND(Y139*Source!I92,7)</f>
        <v>2.78</v>
      </c>
      <c r="CY139">
        <f t="shared" si="60"/>
        <v>0</v>
      </c>
      <c r="CZ139">
        <f t="shared" si="61"/>
        <v>0</v>
      </c>
      <c r="DA139">
        <f t="shared" si="62"/>
        <v>1</v>
      </c>
      <c r="DB139">
        <f t="shared" si="55"/>
        <v>0</v>
      </c>
      <c r="DC139">
        <f t="shared" si="56"/>
        <v>0</v>
      </c>
      <c r="DD139" t="s">
        <v>3</v>
      </c>
      <c r="DE139" t="s">
        <v>3</v>
      </c>
      <c r="DF139">
        <f t="shared" ref="DF139:DF145" si="64">ROUND(ROUND(AE139,2)*CX139,2)</f>
        <v>0</v>
      </c>
      <c r="DG139">
        <f t="shared" si="59"/>
        <v>0</v>
      </c>
      <c r="DH139">
        <f t="shared" si="57"/>
        <v>0</v>
      </c>
      <c r="DI139">
        <f t="shared" si="58"/>
        <v>0</v>
      </c>
      <c r="DJ139">
        <f t="shared" si="63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ROW(Source!A94)</f>
        <v>94</v>
      </c>
      <c r="B140">
        <v>68160465</v>
      </c>
      <c r="C140">
        <v>68159112</v>
      </c>
      <c r="D140">
        <v>63497204</v>
      </c>
      <c r="E140">
        <v>114</v>
      </c>
      <c r="F140">
        <v>1</v>
      </c>
      <c r="G140">
        <v>1</v>
      </c>
      <c r="H140">
        <v>1</v>
      </c>
      <c r="I140" t="s">
        <v>569</v>
      </c>
      <c r="J140" t="s">
        <v>3</v>
      </c>
      <c r="K140" t="s">
        <v>570</v>
      </c>
      <c r="L140">
        <v>1191</v>
      </c>
      <c r="N140">
        <v>1013</v>
      </c>
      <c r="O140" t="s">
        <v>475</v>
      </c>
      <c r="P140" t="s">
        <v>475</v>
      </c>
      <c r="Q140">
        <v>1</v>
      </c>
      <c r="W140">
        <v>0</v>
      </c>
      <c r="X140">
        <v>44848675</v>
      </c>
      <c r="Y140">
        <f t="shared" si="54"/>
        <v>18.559999999999999</v>
      </c>
      <c r="AA140">
        <v>0</v>
      </c>
      <c r="AB140">
        <v>0</v>
      </c>
      <c r="AC140">
        <v>0</v>
      </c>
      <c r="AD140">
        <v>491.72</v>
      </c>
      <c r="AE140">
        <v>0</v>
      </c>
      <c r="AF140">
        <v>0</v>
      </c>
      <c r="AG140">
        <v>0</v>
      </c>
      <c r="AH140">
        <v>491.72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18.559999999999999</v>
      </c>
      <c r="AU140" t="s">
        <v>3</v>
      </c>
      <c r="AV140">
        <v>1</v>
      </c>
      <c r="AW140">
        <v>2</v>
      </c>
      <c r="AX140">
        <v>68160582</v>
      </c>
      <c r="AY140">
        <v>1</v>
      </c>
      <c r="AZ140">
        <v>0</v>
      </c>
      <c r="BA140">
        <v>141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9126.3232000000007</v>
      </c>
      <c r="BN140">
        <v>18.559999999999999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9126.3232000000007</v>
      </c>
      <c r="BU140">
        <v>18.559999999999999</v>
      </c>
      <c r="BV140">
        <v>0</v>
      </c>
      <c r="BW140">
        <v>1</v>
      </c>
      <c r="CU140">
        <f>ROUND(AT140*Source!I94*AH140*AL140,2)</f>
        <v>38056.769999999997</v>
      </c>
      <c r="CV140">
        <f>ROUND(Y140*Source!I94,7)</f>
        <v>77.395200000000003</v>
      </c>
      <c r="CW140">
        <v>0</v>
      </c>
      <c r="CX140">
        <f>ROUND(Y140*Source!I94,7)</f>
        <v>77.395200000000003</v>
      </c>
      <c r="CY140">
        <f>AD140</f>
        <v>491.72</v>
      </c>
      <c r="CZ140">
        <f>AH140</f>
        <v>491.72</v>
      </c>
      <c r="DA140">
        <f>AL140</f>
        <v>1</v>
      </c>
      <c r="DB140">
        <f t="shared" si="55"/>
        <v>9126.32</v>
      </c>
      <c r="DC140">
        <f t="shared" si="56"/>
        <v>0</v>
      </c>
      <c r="DD140" t="s">
        <v>3</v>
      </c>
      <c r="DE140" t="s">
        <v>3</v>
      </c>
      <c r="DF140">
        <f t="shared" si="64"/>
        <v>0</v>
      </c>
      <c r="DG140">
        <f t="shared" si="59"/>
        <v>0</v>
      </c>
      <c r="DH140">
        <f t="shared" si="57"/>
        <v>0</v>
      </c>
      <c r="DI140">
        <f t="shared" si="58"/>
        <v>38056.769999999997</v>
      </c>
      <c r="DJ140">
        <f>DI140</f>
        <v>38056.769999999997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ROW(Source!A94)</f>
        <v>94</v>
      </c>
      <c r="B141">
        <v>68160465</v>
      </c>
      <c r="C141">
        <v>68159112</v>
      </c>
      <c r="D141">
        <v>63497381</v>
      </c>
      <c r="E141">
        <v>114</v>
      </c>
      <c r="F141">
        <v>1</v>
      </c>
      <c r="G141">
        <v>1</v>
      </c>
      <c r="H141">
        <v>1</v>
      </c>
      <c r="I141" t="s">
        <v>473</v>
      </c>
      <c r="J141" t="s">
        <v>3</v>
      </c>
      <c r="K141" t="s">
        <v>474</v>
      </c>
      <c r="L141">
        <v>1191</v>
      </c>
      <c r="N141">
        <v>1013</v>
      </c>
      <c r="O141" t="s">
        <v>475</v>
      </c>
      <c r="P141" t="s">
        <v>475</v>
      </c>
      <c r="Q141">
        <v>1</v>
      </c>
      <c r="W141">
        <v>0</v>
      </c>
      <c r="X141">
        <v>-1417349443</v>
      </c>
      <c r="Y141">
        <f t="shared" si="54"/>
        <v>0.4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0.4</v>
      </c>
      <c r="AU141" t="s">
        <v>3</v>
      </c>
      <c r="AV141">
        <v>2</v>
      </c>
      <c r="AW141">
        <v>2</v>
      </c>
      <c r="AX141">
        <v>68160583</v>
      </c>
      <c r="AY141">
        <v>1</v>
      </c>
      <c r="AZ141">
        <v>0</v>
      </c>
      <c r="BA141">
        <v>142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ROUND(Y141*Source!I94,7)</f>
        <v>1.6679999999999999</v>
      </c>
      <c r="CY141">
        <f>AD141</f>
        <v>0</v>
      </c>
      <c r="CZ141">
        <f>AH141</f>
        <v>0</v>
      </c>
      <c r="DA141">
        <f>AL141</f>
        <v>1</v>
      </c>
      <c r="DB141">
        <f t="shared" si="55"/>
        <v>0</v>
      </c>
      <c r="DC141">
        <f t="shared" si="56"/>
        <v>0</v>
      </c>
      <c r="DD141" t="s">
        <v>3</v>
      </c>
      <c r="DE141" t="s">
        <v>3</v>
      </c>
      <c r="DF141">
        <f t="shared" si="64"/>
        <v>0</v>
      </c>
      <c r="DG141">
        <f t="shared" si="59"/>
        <v>0</v>
      </c>
      <c r="DH141">
        <f t="shared" si="57"/>
        <v>0</v>
      </c>
      <c r="DI141">
        <f t="shared" si="58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ROW(Source!A94)</f>
        <v>94</v>
      </c>
      <c r="B142">
        <v>68160465</v>
      </c>
      <c r="C142">
        <v>68159112</v>
      </c>
      <c r="D142">
        <v>63621826</v>
      </c>
      <c r="E142">
        <v>1</v>
      </c>
      <c r="F142">
        <v>1</v>
      </c>
      <c r="G142">
        <v>1</v>
      </c>
      <c r="H142">
        <v>2</v>
      </c>
      <c r="I142" t="s">
        <v>557</v>
      </c>
      <c r="J142" t="s">
        <v>558</v>
      </c>
      <c r="K142" t="s">
        <v>559</v>
      </c>
      <c r="L142">
        <v>1368</v>
      </c>
      <c r="N142">
        <v>1011</v>
      </c>
      <c r="O142" t="s">
        <v>479</v>
      </c>
      <c r="P142" t="s">
        <v>479</v>
      </c>
      <c r="Q142">
        <v>1</v>
      </c>
      <c r="W142">
        <v>0</v>
      </c>
      <c r="X142">
        <v>-468861091</v>
      </c>
      <c r="Y142">
        <f t="shared" si="54"/>
        <v>0.2</v>
      </c>
      <c r="AA142">
        <v>0</v>
      </c>
      <c r="AB142">
        <v>1613.51</v>
      </c>
      <c r="AC142">
        <v>675.65</v>
      </c>
      <c r="AD142">
        <v>0</v>
      </c>
      <c r="AE142">
        <v>0</v>
      </c>
      <c r="AF142">
        <v>1613.51</v>
      </c>
      <c r="AG142">
        <v>675.65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</v>
      </c>
      <c r="AU142" t="s">
        <v>3</v>
      </c>
      <c r="AV142">
        <v>1</v>
      </c>
      <c r="AW142">
        <v>2</v>
      </c>
      <c r="AX142">
        <v>68160584</v>
      </c>
      <c r="AY142">
        <v>1</v>
      </c>
      <c r="AZ142">
        <v>0</v>
      </c>
      <c r="BA142">
        <v>143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322.702</v>
      </c>
      <c r="BL142">
        <v>135.13</v>
      </c>
      <c r="BM142">
        <v>0</v>
      </c>
      <c r="BN142">
        <v>0</v>
      </c>
      <c r="BO142">
        <v>0.2</v>
      </c>
      <c r="BP142">
        <v>1</v>
      </c>
      <c r="BQ142">
        <v>0</v>
      </c>
      <c r="BR142">
        <v>322.702</v>
      </c>
      <c r="BS142">
        <v>135.13</v>
      </c>
      <c r="BT142">
        <v>0</v>
      </c>
      <c r="BU142">
        <v>0</v>
      </c>
      <c r="BV142">
        <v>0.2</v>
      </c>
      <c r="BW142">
        <v>1</v>
      </c>
      <c r="CV142">
        <v>0</v>
      </c>
      <c r="CW142">
        <f>ROUND(Y142*Source!I94*DO142,7)</f>
        <v>0.83399999999999996</v>
      </c>
      <c r="CX142">
        <f>ROUND(Y142*Source!I94,7)</f>
        <v>0.83399999999999996</v>
      </c>
      <c r="CY142">
        <f>AB142</f>
        <v>1613.51</v>
      </c>
      <c r="CZ142">
        <f>AF142</f>
        <v>1613.51</v>
      </c>
      <c r="DA142">
        <f>AJ142</f>
        <v>1</v>
      </c>
      <c r="DB142">
        <f t="shared" si="55"/>
        <v>322.7</v>
      </c>
      <c r="DC142">
        <f t="shared" si="56"/>
        <v>135.13</v>
      </c>
      <c r="DD142" t="s">
        <v>3</v>
      </c>
      <c r="DE142" t="s">
        <v>3</v>
      </c>
      <c r="DF142">
        <f t="shared" si="64"/>
        <v>0</v>
      </c>
      <c r="DG142">
        <f t="shared" si="59"/>
        <v>1345.67</v>
      </c>
      <c r="DH142">
        <f t="shared" si="57"/>
        <v>563.49</v>
      </c>
      <c r="DI142">
        <f t="shared" si="58"/>
        <v>0</v>
      </c>
      <c r="DJ142">
        <f>DG142+DH142</f>
        <v>1909.16</v>
      </c>
      <c r="DK142">
        <v>1</v>
      </c>
      <c r="DL142" t="s">
        <v>480</v>
      </c>
      <c r="DM142">
        <v>6</v>
      </c>
      <c r="DN142" t="s">
        <v>475</v>
      </c>
      <c r="DO142">
        <v>1</v>
      </c>
    </row>
    <row r="143" spans="1:119">
      <c r="A143">
        <f>ROW(Source!A94)</f>
        <v>94</v>
      </c>
      <c r="B143">
        <v>68160465</v>
      </c>
      <c r="C143">
        <v>68159112</v>
      </c>
      <c r="D143">
        <v>63621923</v>
      </c>
      <c r="E143">
        <v>1</v>
      </c>
      <c r="F143">
        <v>1</v>
      </c>
      <c r="G143">
        <v>1</v>
      </c>
      <c r="H143">
        <v>2</v>
      </c>
      <c r="I143" t="s">
        <v>582</v>
      </c>
      <c r="J143" t="s">
        <v>583</v>
      </c>
      <c r="K143" t="s">
        <v>584</v>
      </c>
      <c r="L143">
        <v>1368</v>
      </c>
      <c r="N143">
        <v>1011</v>
      </c>
      <c r="O143" t="s">
        <v>479</v>
      </c>
      <c r="P143" t="s">
        <v>479</v>
      </c>
      <c r="Q143">
        <v>1</v>
      </c>
      <c r="W143">
        <v>0</v>
      </c>
      <c r="X143">
        <v>1413756501</v>
      </c>
      <c r="Y143">
        <f t="shared" si="54"/>
        <v>4.2699999999999996</v>
      </c>
      <c r="AA143">
        <v>0</v>
      </c>
      <c r="AB143">
        <v>2.96</v>
      </c>
      <c r="AC143">
        <v>0</v>
      </c>
      <c r="AD143">
        <v>0</v>
      </c>
      <c r="AE143">
        <v>0</v>
      </c>
      <c r="AF143">
        <v>2.96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4.2699999999999996</v>
      </c>
      <c r="AU143" t="s">
        <v>3</v>
      </c>
      <c r="AV143">
        <v>1</v>
      </c>
      <c r="AW143">
        <v>2</v>
      </c>
      <c r="AX143">
        <v>68160585</v>
      </c>
      <c r="AY143">
        <v>1</v>
      </c>
      <c r="AZ143">
        <v>0</v>
      </c>
      <c r="BA143">
        <v>144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12.639199999999999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12.639199999999999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ROUND(Y143*Source!I94*DO143,7)</f>
        <v>0</v>
      </c>
      <c r="CX143">
        <f>ROUND(Y143*Source!I94,7)</f>
        <v>17.805900000000001</v>
      </c>
      <c r="CY143">
        <f>AB143</f>
        <v>2.96</v>
      </c>
      <c r="CZ143">
        <f>AF143</f>
        <v>2.96</v>
      </c>
      <c r="DA143">
        <f>AJ143</f>
        <v>1</v>
      </c>
      <c r="DB143">
        <f t="shared" si="55"/>
        <v>12.64</v>
      </c>
      <c r="DC143">
        <f t="shared" si="56"/>
        <v>0</v>
      </c>
      <c r="DD143" t="s">
        <v>3</v>
      </c>
      <c r="DE143" t="s">
        <v>3</v>
      </c>
      <c r="DF143">
        <f t="shared" si="64"/>
        <v>0</v>
      </c>
      <c r="DG143">
        <f t="shared" si="59"/>
        <v>52.71</v>
      </c>
      <c r="DH143">
        <f t="shared" si="57"/>
        <v>0</v>
      </c>
      <c r="DI143">
        <f t="shared" si="58"/>
        <v>0</v>
      </c>
      <c r="DJ143">
        <f>DG143+DH143</f>
        <v>52.71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ROW(Source!A94)</f>
        <v>94</v>
      </c>
      <c r="B144">
        <v>68160465</v>
      </c>
      <c r="C144">
        <v>68159112</v>
      </c>
      <c r="D144">
        <v>63621966</v>
      </c>
      <c r="E144">
        <v>1</v>
      </c>
      <c r="F144">
        <v>1</v>
      </c>
      <c r="G144">
        <v>1</v>
      </c>
      <c r="H144">
        <v>2</v>
      </c>
      <c r="I144" t="s">
        <v>600</v>
      </c>
      <c r="J144" t="s">
        <v>601</v>
      </c>
      <c r="K144" t="s">
        <v>602</v>
      </c>
      <c r="L144">
        <v>1368</v>
      </c>
      <c r="N144">
        <v>1011</v>
      </c>
      <c r="O144" t="s">
        <v>479</v>
      </c>
      <c r="P144" t="s">
        <v>479</v>
      </c>
      <c r="Q144">
        <v>1</v>
      </c>
      <c r="W144">
        <v>0</v>
      </c>
      <c r="X144">
        <v>340126166</v>
      </c>
      <c r="Y144">
        <f t="shared" si="54"/>
        <v>4.2699999999999996</v>
      </c>
      <c r="AA144">
        <v>0</v>
      </c>
      <c r="AB144">
        <v>12.46</v>
      </c>
      <c r="AC144">
        <v>0</v>
      </c>
      <c r="AD144">
        <v>0</v>
      </c>
      <c r="AE144">
        <v>0</v>
      </c>
      <c r="AF144">
        <v>8.84</v>
      </c>
      <c r="AG144">
        <v>0</v>
      </c>
      <c r="AH144">
        <v>0</v>
      </c>
      <c r="AI144">
        <v>1</v>
      </c>
      <c r="AJ144">
        <v>1.41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4.2699999999999996</v>
      </c>
      <c r="AU144" t="s">
        <v>3</v>
      </c>
      <c r="AV144">
        <v>1</v>
      </c>
      <c r="AW144">
        <v>2</v>
      </c>
      <c r="AX144">
        <v>68160586</v>
      </c>
      <c r="AY144">
        <v>1</v>
      </c>
      <c r="AZ144">
        <v>0</v>
      </c>
      <c r="BA144">
        <v>145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37.746799999999993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37.746799999999993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ROUND(Y144*Source!I94*DO144,7)</f>
        <v>0</v>
      </c>
      <c r="CX144">
        <f>ROUND(Y144*Source!I94,7)</f>
        <v>17.805900000000001</v>
      </c>
      <c r="CY144">
        <f>AB144</f>
        <v>12.46</v>
      </c>
      <c r="CZ144">
        <f>AF144</f>
        <v>8.84</v>
      </c>
      <c r="DA144">
        <f>AJ144</f>
        <v>1.41</v>
      </c>
      <c r="DB144">
        <f t="shared" si="55"/>
        <v>37.75</v>
      </c>
      <c r="DC144">
        <f t="shared" si="56"/>
        <v>0</v>
      </c>
      <c r="DD144" t="s">
        <v>3</v>
      </c>
      <c r="DE144" t="s">
        <v>3</v>
      </c>
      <c r="DF144">
        <f t="shared" si="64"/>
        <v>0</v>
      </c>
      <c r="DG144">
        <f>ROUND(ROUND(AF144*AJ144,2)*CX144,2)</f>
        <v>221.86</v>
      </c>
      <c r="DH144">
        <f t="shared" si="57"/>
        <v>0</v>
      </c>
      <c r="DI144">
        <f t="shared" si="58"/>
        <v>0</v>
      </c>
      <c r="DJ144">
        <f>DG144+DH144</f>
        <v>221.86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ROW(Source!A94)</f>
        <v>94</v>
      </c>
      <c r="B145">
        <v>68160465</v>
      </c>
      <c r="C145">
        <v>68159112</v>
      </c>
      <c r="D145">
        <v>63622717</v>
      </c>
      <c r="E145">
        <v>1</v>
      </c>
      <c r="F145">
        <v>1</v>
      </c>
      <c r="G145">
        <v>1</v>
      </c>
      <c r="H145">
        <v>2</v>
      </c>
      <c r="I145" t="s">
        <v>537</v>
      </c>
      <c r="J145" t="s">
        <v>538</v>
      </c>
      <c r="K145" t="s">
        <v>539</v>
      </c>
      <c r="L145">
        <v>1368</v>
      </c>
      <c r="N145">
        <v>1011</v>
      </c>
      <c r="O145" t="s">
        <v>479</v>
      </c>
      <c r="P145" t="s">
        <v>479</v>
      </c>
      <c r="Q145">
        <v>1</v>
      </c>
      <c r="W145">
        <v>0</v>
      </c>
      <c r="X145">
        <v>-1152394969</v>
      </c>
      <c r="Y145">
        <f t="shared" si="54"/>
        <v>0.2</v>
      </c>
      <c r="AA145">
        <v>0</v>
      </c>
      <c r="AB145">
        <v>605.36</v>
      </c>
      <c r="AC145">
        <v>502.98</v>
      </c>
      <c r="AD145">
        <v>0</v>
      </c>
      <c r="AE145">
        <v>0</v>
      </c>
      <c r="AF145">
        <v>605.36</v>
      </c>
      <c r="AG145">
        <v>502.98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</v>
      </c>
      <c r="AU145" t="s">
        <v>3</v>
      </c>
      <c r="AV145">
        <v>1</v>
      </c>
      <c r="AW145">
        <v>2</v>
      </c>
      <c r="AX145">
        <v>68160587</v>
      </c>
      <c r="AY145">
        <v>1</v>
      </c>
      <c r="AZ145">
        <v>0</v>
      </c>
      <c r="BA145">
        <v>146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121.072</v>
      </c>
      <c r="BL145">
        <v>100.596</v>
      </c>
      <c r="BM145">
        <v>0</v>
      </c>
      <c r="BN145">
        <v>0</v>
      </c>
      <c r="BO145">
        <v>0.2</v>
      </c>
      <c r="BP145">
        <v>1</v>
      </c>
      <c r="BQ145">
        <v>0</v>
      </c>
      <c r="BR145">
        <v>121.072</v>
      </c>
      <c r="BS145">
        <v>100.596</v>
      </c>
      <c r="BT145">
        <v>0</v>
      </c>
      <c r="BU145">
        <v>0</v>
      </c>
      <c r="BV145">
        <v>0.2</v>
      </c>
      <c r="BW145">
        <v>1</v>
      </c>
      <c r="CV145">
        <v>0</v>
      </c>
      <c r="CW145">
        <f>ROUND(Y145*Source!I94*DO145,7)</f>
        <v>0.83399999999999996</v>
      </c>
      <c r="CX145">
        <f>ROUND(Y145*Source!I94,7)</f>
        <v>0.83399999999999996</v>
      </c>
      <c r="CY145">
        <f>AB145</f>
        <v>605.36</v>
      </c>
      <c r="CZ145">
        <f>AF145</f>
        <v>605.36</v>
      </c>
      <c r="DA145">
        <f>AJ145</f>
        <v>1</v>
      </c>
      <c r="DB145">
        <f t="shared" si="55"/>
        <v>121.07</v>
      </c>
      <c r="DC145">
        <f t="shared" si="56"/>
        <v>100.6</v>
      </c>
      <c r="DD145" t="s">
        <v>3</v>
      </c>
      <c r="DE145" t="s">
        <v>3</v>
      </c>
      <c r="DF145">
        <f t="shared" si="64"/>
        <v>0</v>
      </c>
      <c r="DG145">
        <f t="shared" ref="DG145:DG153" si="65">ROUND(ROUND(AF145,2)*CX145,2)</f>
        <v>504.87</v>
      </c>
      <c r="DH145">
        <f t="shared" si="57"/>
        <v>419.49</v>
      </c>
      <c r="DI145">
        <f t="shared" si="58"/>
        <v>0</v>
      </c>
      <c r="DJ145">
        <f>DG145+DH145</f>
        <v>924.36</v>
      </c>
      <c r="DK145">
        <v>1</v>
      </c>
      <c r="DL145" t="s">
        <v>512</v>
      </c>
      <c r="DM145">
        <v>4</v>
      </c>
      <c r="DN145" t="s">
        <v>475</v>
      </c>
      <c r="DO145">
        <v>1</v>
      </c>
    </row>
    <row r="146" spans="1:119">
      <c r="A146">
        <f>ROW(Source!A94)</f>
        <v>94</v>
      </c>
      <c r="B146">
        <v>68160465</v>
      </c>
      <c r="C146">
        <v>68159112</v>
      </c>
      <c r="D146">
        <v>63569085</v>
      </c>
      <c r="E146">
        <v>1</v>
      </c>
      <c r="F146">
        <v>1</v>
      </c>
      <c r="G146">
        <v>1</v>
      </c>
      <c r="H146">
        <v>3</v>
      </c>
      <c r="I146" t="s">
        <v>603</v>
      </c>
      <c r="J146" t="s">
        <v>604</v>
      </c>
      <c r="K146" t="s">
        <v>605</v>
      </c>
      <c r="L146">
        <v>1302</v>
      </c>
      <c r="N146">
        <v>1003</v>
      </c>
      <c r="O146" t="s">
        <v>606</v>
      </c>
      <c r="P146" t="s">
        <v>606</v>
      </c>
      <c r="Q146">
        <v>10</v>
      </c>
      <c r="W146">
        <v>0</v>
      </c>
      <c r="X146">
        <v>-205675478</v>
      </c>
      <c r="Y146">
        <f t="shared" si="54"/>
        <v>9.6000000000000002E-2</v>
      </c>
      <c r="AA146">
        <v>58.07</v>
      </c>
      <c r="AB146">
        <v>0</v>
      </c>
      <c r="AC146">
        <v>0</v>
      </c>
      <c r="AD146">
        <v>0</v>
      </c>
      <c r="AE146">
        <v>37.71</v>
      </c>
      <c r="AF146">
        <v>0</v>
      </c>
      <c r="AG146">
        <v>0</v>
      </c>
      <c r="AH146">
        <v>0</v>
      </c>
      <c r="AI146">
        <v>1.54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9.6000000000000002E-2</v>
      </c>
      <c r="AU146" t="s">
        <v>3</v>
      </c>
      <c r="AV146">
        <v>0</v>
      </c>
      <c r="AW146">
        <v>2</v>
      </c>
      <c r="AX146">
        <v>68160588</v>
      </c>
      <c r="AY146">
        <v>1</v>
      </c>
      <c r="AZ146">
        <v>0</v>
      </c>
      <c r="BA146">
        <v>147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3.6201600000000003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3.6201600000000003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ROUND(Y146*Source!I94,7)</f>
        <v>0.40032000000000001</v>
      </c>
      <c r="CY146">
        <f>AA146</f>
        <v>58.07</v>
      </c>
      <c r="CZ146">
        <f>AE146</f>
        <v>37.71</v>
      </c>
      <c r="DA146">
        <f>AI146</f>
        <v>1.54</v>
      </c>
      <c r="DB146">
        <f t="shared" si="55"/>
        <v>3.62</v>
      </c>
      <c r="DC146">
        <f t="shared" si="56"/>
        <v>0</v>
      </c>
      <c r="DD146" t="s">
        <v>3</v>
      </c>
      <c r="DE146" t="s">
        <v>3</v>
      </c>
      <c r="DF146">
        <f>ROUND(ROUND(AE146*AI146,2)*CX146,2)</f>
        <v>23.25</v>
      </c>
      <c r="DG146">
        <f t="shared" si="65"/>
        <v>0</v>
      </c>
      <c r="DH146">
        <f t="shared" si="57"/>
        <v>0</v>
      </c>
      <c r="DI146">
        <f t="shared" si="58"/>
        <v>0</v>
      </c>
      <c r="DJ146">
        <f>DF146</f>
        <v>23.25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ROW(Source!A94)</f>
        <v>94</v>
      </c>
      <c r="B147">
        <v>68160465</v>
      </c>
      <c r="C147">
        <v>68159112</v>
      </c>
      <c r="D147">
        <v>63579857</v>
      </c>
      <c r="E147">
        <v>1</v>
      </c>
      <c r="F147">
        <v>1</v>
      </c>
      <c r="G147">
        <v>1</v>
      </c>
      <c r="H147">
        <v>3</v>
      </c>
      <c r="I147" t="s">
        <v>619</v>
      </c>
      <c r="J147" t="s">
        <v>620</v>
      </c>
      <c r="K147" t="s">
        <v>621</v>
      </c>
      <c r="L147">
        <v>1346</v>
      </c>
      <c r="N147">
        <v>1009</v>
      </c>
      <c r="O147" t="s">
        <v>112</v>
      </c>
      <c r="P147" t="s">
        <v>112</v>
      </c>
      <c r="Q147">
        <v>1</v>
      </c>
      <c r="W147">
        <v>0</v>
      </c>
      <c r="X147">
        <v>3475675</v>
      </c>
      <c r="Y147">
        <f t="shared" si="54"/>
        <v>0.5</v>
      </c>
      <c r="AA147">
        <v>1499.09</v>
      </c>
      <c r="AB147">
        <v>0</v>
      </c>
      <c r="AC147">
        <v>0</v>
      </c>
      <c r="AD147">
        <v>0</v>
      </c>
      <c r="AE147">
        <v>931.11</v>
      </c>
      <c r="AF147">
        <v>0</v>
      </c>
      <c r="AG147">
        <v>0</v>
      </c>
      <c r="AH147">
        <v>0</v>
      </c>
      <c r="AI147">
        <v>1.61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0.5</v>
      </c>
      <c r="AU147" t="s">
        <v>3</v>
      </c>
      <c r="AV147">
        <v>0</v>
      </c>
      <c r="AW147">
        <v>2</v>
      </c>
      <c r="AX147">
        <v>68160589</v>
      </c>
      <c r="AY147">
        <v>1</v>
      </c>
      <c r="AZ147">
        <v>0</v>
      </c>
      <c r="BA147">
        <v>148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465.55500000000001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465.55500000000001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ROUND(Y147*Source!I94,7)</f>
        <v>2.085</v>
      </c>
      <c r="CY147">
        <f>AA147</f>
        <v>1499.09</v>
      </c>
      <c r="CZ147">
        <f>AE147</f>
        <v>931.11</v>
      </c>
      <c r="DA147">
        <f>AI147</f>
        <v>1.61</v>
      </c>
      <c r="DB147">
        <f t="shared" si="55"/>
        <v>465.56</v>
      </c>
      <c r="DC147">
        <f t="shared" si="56"/>
        <v>0</v>
      </c>
      <c r="DD147" t="s">
        <v>3</v>
      </c>
      <c r="DE147" t="s">
        <v>3</v>
      </c>
      <c r="DF147">
        <f>ROUND(ROUND(AE147*AI147,2)*CX147,2)</f>
        <v>3125.6</v>
      </c>
      <c r="DG147">
        <f t="shared" si="65"/>
        <v>0</v>
      </c>
      <c r="DH147">
        <f t="shared" si="57"/>
        <v>0</v>
      </c>
      <c r="DI147">
        <f t="shared" si="58"/>
        <v>0</v>
      </c>
      <c r="DJ147">
        <f>DF147</f>
        <v>3125.6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ROW(Source!A94)</f>
        <v>94</v>
      </c>
      <c r="B148">
        <v>68160465</v>
      </c>
      <c r="C148">
        <v>68159112</v>
      </c>
      <c r="D148">
        <v>63588094</v>
      </c>
      <c r="E148">
        <v>1</v>
      </c>
      <c r="F148">
        <v>1</v>
      </c>
      <c r="G148">
        <v>1</v>
      </c>
      <c r="H148">
        <v>3</v>
      </c>
      <c r="I148" t="s">
        <v>616</v>
      </c>
      <c r="J148" t="s">
        <v>617</v>
      </c>
      <c r="K148" t="s">
        <v>618</v>
      </c>
      <c r="L148">
        <v>1348</v>
      </c>
      <c r="N148">
        <v>1009</v>
      </c>
      <c r="O148" t="s">
        <v>283</v>
      </c>
      <c r="P148" t="s">
        <v>283</v>
      </c>
      <c r="Q148">
        <v>1000</v>
      </c>
      <c r="W148">
        <v>0</v>
      </c>
      <c r="X148">
        <v>478101877</v>
      </c>
      <c r="Y148">
        <f t="shared" si="54"/>
        <v>6.0000000000000002E-5</v>
      </c>
      <c r="AA148">
        <v>106680.6</v>
      </c>
      <c r="AB148">
        <v>0</v>
      </c>
      <c r="AC148">
        <v>0</v>
      </c>
      <c r="AD148">
        <v>0</v>
      </c>
      <c r="AE148">
        <v>82698.14</v>
      </c>
      <c r="AF148">
        <v>0</v>
      </c>
      <c r="AG148">
        <v>0</v>
      </c>
      <c r="AH148">
        <v>0</v>
      </c>
      <c r="AI148">
        <v>1.29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6.0000000000000002E-5</v>
      </c>
      <c r="AU148" t="s">
        <v>3</v>
      </c>
      <c r="AV148">
        <v>0</v>
      </c>
      <c r="AW148">
        <v>2</v>
      </c>
      <c r="AX148">
        <v>68160590</v>
      </c>
      <c r="AY148">
        <v>1</v>
      </c>
      <c r="AZ148">
        <v>0</v>
      </c>
      <c r="BA148">
        <v>149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4.9618884000000003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4.9618884000000003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ROUND(Y148*Source!I94,7)</f>
        <v>2.5020000000000001E-4</v>
      </c>
      <c r="CY148">
        <f>AA148</f>
        <v>106680.6</v>
      </c>
      <c r="CZ148">
        <f>AE148</f>
        <v>82698.14</v>
      </c>
      <c r="DA148">
        <f>AI148</f>
        <v>1.29</v>
      </c>
      <c r="DB148">
        <f t="shared" si="55"/>
        <v>4.96</v>
      </c>
      <c r="DC148">
        <f t="shared" si="56"/>
        <v>0</v>
      </c>
      <c r="DD148" t="s">
        <v>3</v>
      </c>
      <c r="DE148" t="s">
        <v>3</v>
      </c>
      <c r="DF148">
        <f>ROUND(ROUND(AE148*AI148,2)*CX148,2)</f>
        <v>26.69</v>
      </c>
      <c r="DG148">
        <f t="shared" si="65"/>
        <v>0</v>
      </c>
      <c r="DH148">
        <f t="shared" si="57"/>
        <v>0</v>
      </c>
      <c r="DI148">
        <f t="shared" si="58"/>
        <v>0</v>
      </c>
      <c r="DJ148">
        <f>DF148</f>
        <v>26.69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ROW(Source!A94)</f>
        <v>94</v>
      </c>
      <c r="B149">
        <v>68160465</v>
      </c>
      <c r="C149">
        <v>68159112</v>
      </c>
      <c r="D149">
        <v>63503071</v>
      </c>
      <c r="E149">
        <v>114</v>
      </c>
      <c r="F149">
        <v>1</v>
      </c>
      <c r="G149">
        <v>1</v>
      </c>
      <c r="H149">
        <v>3</v>
      </c>
      <c r="I149" t="s">
        <v>185</v>
      </c>
      <c r="J149" t="s">
        <v>3</v>
      </c>
      <c r="K149" t="s">
        <v>186</v>
      </c>
      <c r="L149">
        <v>3277935</v>
      </c>
      <c r="N149">
        <v>1013</v>
      </c>
      <c r="O149" t="s">
        <v>187</v>
      </c>
      <c r="P149" t="s">
        <v>187</v>
      </c>
      <c r="Q149">
        <v>1</v>
      </c>
      <c r="W149">
        <v>0</v>
      </c>
      <c r="X149">
        <v>274903907</v>
      </c>
      <c r="Y149">
        <f t="shared" si="54"/>
        <v>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3</v>
      </c>
      <c r="AT149">
        <v>2</v>
      </c>
      <c r="AU149" t="s">
        <v>3</v>
      </c>
      <c r="AV149">
        <v>0</v>
      </c>
      <c r="AW149">
        <v>2</v>
      </c>
      <c r="AX149">
        <v>68160591</v>
      </c>
      <c r="AY149">
        <v>1</v>
      </c>
      <c r="AZ149">
        <v>0</v>
      </c>
      <c r="BA149">
        <v>150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ROUND(Y149*Source!I94,7)</f>
        <v>8.34</v>
      </c>
      <c r="CY149">
        <f>AA149</f>
        <v>0</v>
      </c>
      <c r="CZ149">
        <f>AE149</f>
        <v>0</v>
      </c>
      <c r="DA149">
        <f>AI149</f>
        <v>1</v>
      </c>
      <c r="DB149">
        <f t="shared" si="55"/>
        <v>0</v>
      </c>
      <c r="DC149">
        <f t="shared" si="56"/>
        <v>0</v>
      </c>
      <c r="DD149" t="s">
        <v>3</v>
      </c>
      <c r="DE149" t="s">
        <v>3</v>
      </c>
      <c r="DF149">
        <f t="shared" ref="DF149:DF156" si="66">ROUND(ROUND(AE149,2)*CX149,2)</f>
        <v>0</v>
      </c>
      <c r="DG149">
        <f t="shared" si="65"/>
        <v>0</v>
      </c>
      <c r="DH149">
        <f t="shared" si="57"/>
        <v>0</v>
      </c>
      <c r="DI149">
        <f t="shared" si="58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ROW(Source!A96)</f>
        <v>96</v>
      </c>
      <c r="B150">
        <v>68160465</v>
      </c>
      <c r="C150">
        <v>68158020</v>
      </c>
      <c r="D150">
        <v>63497204</v>
      </c>
      <c r="E150">
        <v>114</v>
      </c>
      <c r="F150">
        <v>1</v>
      </c>
      <c r="G150">
        <v>1</v>
      </c>
      <c r="H150">
        <v>1</v>
      </c>
      <c r="I150" t="s">
        <v>569</v>
      </c>
      <c r="J150" t="s">
        <v>3</v>
      </c>
      <c r="K150" t="s">
        <v>570</v>
      </c>
      <c r="L150">
        <v>1191</v>
      </c>
      <c r="N150">
        <v>1013</v>
      </c>
      <c r="O150" t="s">
        <v>475</v>
      </c>
      <c r="P150" t="s">
        <v>475</v>
      </c>
      <c r="Q150">
        <v>1</v>
      </c>
      <c r="W150">
        <v>0</v>
      </c>
      <c r="X150">
        <v>44848675</v>
      </c>
      <c r="Y150">
        <f t="shared" si="54"/>
        <v>18.64</v>
      </c>
      <c r="AA150">
        <v>0</v>
      </c>
      <c r="AB150">
        <v>0</v>
      </c>
      <c r="AC150">
        <v>0</v>
      </c>
      <c r="AD150">
        <v>491.72</v>
      </c>
      <c r="AE150">
        <v>0</v>
      </c>
      <c r="AF150">
        <v>0</v>
      </c>
      <c r="AG150">
        <v>0</v>
      </c>
      <c r="AH150">
        <v>491.72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18.64</v>
      </c>
      <c r="AU150" t="s">
        <v>3</v>
      </c>
      <c r="AV150">
        <v>1</v>
      </c>
      <c r="AW150">
        <v>2</v>
      </c>
      <c r="AX150">
        <v>68160593</v>
      </c>
      <c r="AY150">
        <v>1</v>
      </c>
      <c r="AZ150">
        <v>0</v>
      </c>
      <c r="BA150">
        <v>151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9165.6608000000015</v>
      </c>
      <c r="BN150">
        <v>18.64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9165.6608000000015</v>
      </c>
      <c r="BU150">
        <v>18.64</v>
      </c>
      <c r="BV150">
        <v>0</v>
      </c>
      <c r="BW150">
        <v>1</v>
      </c>
      <c r="CU150">
        <f>ROUND(AT150*Source!I96*AH150*AL150,2)</f>
        <v>3024.67</v>
      </c>
      <c r="CV150">
        <f>ROUND(Y150*Source!I96,7)</f>
        <v>6.1512000000000002</v>
      </c>
      <c r="CW150">
        <v>0</v>
      </c>
      <c r="CX150">
        <f>ROUND(Y150*Source!I96,7)</f>
        <v>6.1512000000000002</v>
      </c>
      <c r="CY150">
        <f>AD150</f>
        <v>491.72</v>
      </c>
      <c r="CZ150">
        <f>AH150</f>
        <v>491.72</v>
      </c>
      <c r="DA150">
        <f>AL150</f>
        <v>1</v>
      </c>
      <c r="DB150">
        <f t="shared" si="55"/>
        <v>9165.66</v>
      </c>
      <c r="DC150">
        <f t="shared" si="56"/>
        <v>0</v>
      </c>
      <c r="DD150" t="s">
        <v>3</v>
      </c>
      <c r="DE150" t="s">
        <v>3</v>
      </c>
      <c r="DF150">
        <f t="shared" si="66"/>
        <v>0</v>
      </c>
      <c r="DG150">
        <f t="shared" si="65"/>
        <v>0</v>
      </c>
      <c r="DH150">
        <f t="shared" si="57"/>
        <v>0</v>
      </c>
      <c r="DI150">
        <f t="shared" si="58"/>
        <v>3024.67</v>
      </c>
      <c r="DJ150">
        <f>DI150</f>
        <v>3024.67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ROW(Source!A96)</f>
        <v>96</v>
      </c>
      <c r="B151">
        <v>68160465</v>
      </c>
      <c r="C151">
        <v>68158020</v>
      </c>
      <c r="D151">
        <v>63497381</v>
      </c>
      <c r="E151">
        <v>114</v>
      </c>
      <c r="F151">
        <v>1</v>
      </c>
      <c r="G151">
        <v>1</v>
      </c>
      <c r="H151">
        <v>1</v>
      </c>
      <c r="I151" t="s">
        <v>473</v>
      </c>
      <c r="J151" t="s">
        <v>3</v>
      </c>
      <c r="K151" t="s">
        <v>474</v>
      </c>
      <c r="L151">
        <v>1191</v>
      </c>
      <c r="N151">
        <v>1013</v>
      </c>
      <c r="O151" t="s">
        <v>475</v>
      </c>
      <c r="P151" t="s">
        <v>475</v>
      </c>
      <c r="Q151">
        <v>1</v>
      </c>
      <c r="W151">
        <v>0</v>
      </c>
      <c r="X151">
        <v>-1417349443</v>
      </c>
      <c r="Y151">
        <f t="shared" si="54"/>
        <v>6.13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6.13</v>
      </c>
      <c r="AU151" t="s">
        <v>3</v>
      </c>
      <c r="AV151">
        <v>2</v>
      </c>
      <c r="AW151">
        <v>2</v>
      </c>
      <c r="AX151">
        <v>68160594</v>
      </c>
      <c r="AY151">
        <v>1</v>
      </c>
      <c r="AZ151">
        <v>0</v>
      </c>
      <c r="BA151">
        <v>152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ROUND(Y151*Source!I96,7)</f>
        <v>2.0228999999999999</v>
      </c>
      <c r="CY151">
        <f>AD151</f>
        <v>0</v>
      </c>
      <c r="CZ151">
        <f>AH151</f>
        <v>0</v>
      </c>
      <c r="DA151">
        <f>AL151</f>
        <v>1</v>
      </c>
      <c r="DB151">
        <f t="shared" si="55"/>
        <v>0</v>
      </c>
      <c r="DC151">
        <f t="shared" si="56"/>
        <v>0</v>
      </c>
      <c r="DD151" t="s">
        <v>3</v>
      </c>
      <c r="DE151" t="s">
        <v>3</v>
      </c>
      <c r="DF151">
        <f t="shared" si="66"/>
        <v>0</v>
      </c>
      <c r="DG151">
        <f t="shared" si="65"/>
        <v>0</v>
      </c>
      <c r="DH151">
        <f t="shared" si="57"/>
        <v>0</v>
      </c>
      <c r="DI151">
        <f t="shared" si="58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ROW(Source!A96)</f>
        <v>96</v>
      </c>
      <c r="B152">
        <v>68160465</v>
      </c>
      <c r="C152">
        <v>68158020</v>
      </c>
      <c r="D152">
        <v>63621826</v>
      </c>
      <c r="E152">
        <v>1</v>
      </c>
      <c r="F152">
        <v>1</v>
      </c>
      <c r="G152">
        <v>1</v>
      </c>
      <c r="H152">
        <v>2</v>
      </c>
      <c r="I152" t="s">
        <v>557</v>
      </c>
      <c r="J152" t="s">
        <v>558</v>
      </c>
      <c r="K152" t="s">
        <v>559</v>
      </c>
      <c r="L152">
        <v>1368</v>
      </c>
      <c r="N152">
        <v>1011</v>
      </c>
      <c r="O152" t="s">
        <v>479</v>
      </c>
      <c r="P152" t="s">
        <v>479</v>
      </c>
      <c r="Q152">
        <v>1</v>
      </c>
      <c r="W152">
        <v>0</v>
      </c>
      <c r="X152">
        <v>-468861091</v>
      </c>
      <c r="Y152">
        <f t="shared" si="54"/>
        <v>0.2</v>
      </c>
      <c r="AA152">
        <v>0</v>
      </c>
      <c r="AB152">
        <v>1613.51</v>
      </c>
      <c r="AC152">
        <v>675.65</v>
      </c>
      <c r="AD152">
        <v>0</v>
      </c>
      <c r="AE152">
        <v>0</v>
      </c>
      <c r="AF152">
        <v>1613.51</v>
      </c>
      <c r="AG152">
        <v>675.65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0.2</v>
      </c>
      <c r="AU152" t="s">
        <v>3</v>
      </c>
      <c r="AV152">
        <v>1</v>
      </c>
      <c r="AW152">
        <v>2</v>
      </c>
      <c r="AX152">
        <v>68160595</v>
      </c>
      <c r="AY152">
        <v>1</v>
      </c>
      <c r="AZ152">
        <v>0</v>
      </c>
      <c r="BA152">
        <v>153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322.702</v>
      </c>
      <c r="BL152">
        <v>135.13</v>
      </c>
      <c r="BM152">
        <v>0</v>
      </c>
      <c r="BN152">
        <v>0</v>
      </c>
      <c r="BO152">
        <v>0.2</v>
      </c>
      <c r="BP152">
        <v>1</v>
      </c>
      <c r="BQ152">
        <v>0</v>
      </c>
      <c r="BR152">
        <v>322.702</v>
      </c>
      <c r="BS152">
        <v>135.13</v>
      </c>
      <c r="BT152">
        <v>0</v>
      </c>
      <c r="BU152">
        <v>0</v>
      </c>
      <c r="BV152">
        <v>0.2</v>
      </c>
      <c r="BW152">
        <v>1</v>
      </c>
      <c r="CV152">
        <v>0</v>
      </c>
      <c r="CW152">
        <f>ROUND(Y152*Source!I96*DO152,7)</f>
        <v>6.6000000000000003E-2</v>
      </c>
      <c r="CX152">
        <f>ROUND(Y152*Source!I96,7)</f>
        <v>6.6000000000000003E-2</v>
      </c>
      <c r="CY152">
        <f>AB152</f>
        <v>1613.51</v>
      </c>
      <c r="CZ152">
        <f>AF152</f>
        <v>1613.51</v>
      </c>
      <c r="DA152">
        <f>AJ152</f>
        <v>1</v>
      </c>
      <c r="DB152">
        <f t="shared" si="55"/>
        <v>322.7</v>
      </c>
      <c r="DC152">
        <f t="shared" si="56"/>
        <v>135.13</v>
      </c>
      <c r="DD152" t="s">
        <v>3</v>
      </c>
      <c r="DE152" t="s">
        <v>3</v>
      </c>
      <c r="DF152">
        <f t="shared" si="66"/>
        <v>0</v>
      </c>
      <c r="DG152">
        <f t="shared" si="65"/>
        <v>106.49</v>
      </c>
      <c r="DH152">
        <f t="shared" si="57"/>
        <v>44.59</v>
      </c>
      <c r="DI152">
        <f t="shared" si="58"/>
        <v>0</v>
      </c>
      <c r="DJ152">
        <f>DG152+DH152</f>
        <v>151.07999999999998</v>
      </c>
      <c r="DK152">
        <v>1</v>
      </c>
      <c r="DL152" t="s">
        <v>480</v>
      </c>
      <c r="DM152">
        <v>6</v>
      </c>
      <c r="DN152" t="s">
        <v>475</v>
      </c>
      <c r="DO152">
        <v>1</v>
      </c>
    </row>
    <row r="153" spans="1:119">
      <c r="A153">
        <f>ROW(Source!A96)</f>
        <v>96</v>
      </c>
      <c r="B153">
        <v>68160465</v>
      </c>
      <c r="C153">
        <v>68158020</v>
      </c>
      <c r="D153">
        <v>63621923</v>
      </c>
      <c r="E153">
        <v>1</v>
      </c>
      <c r="F153">
        <v>1</v>
      </c>
      <c r="G153">
        <v>1</v>
      </c>
      <c r="H153">
        <v>2</v>
      </c>
      <c r="I153" t="s">
        <v>582</v>
      </c>
      <c r="J153" t="s">
        <v>583</v>
      </c>
      <c r="K153" t="s">
        <v>584</v>
      </c>
      <c r="L153">
        <v>1368</v>
      </c>
      <c r="N153">
        <v>1011</v>
      </c>
      <c r="O153" t="s">
        <v>479</v>
      </c>
      <c r="P153" t="s">
        <v>479</v>
      </c>
      <c r="Q153">
        <v>1</v>
      </c>
      <c r="W153">
        <v>0</v>
      </c>
      <c r="X153">
        <v>1413756501</v>
      </c>
      <c r="Y153">
        <f t="shared" si="54"/>
        <v>4.3</v>
      </c>
      <c r="AA153">
        <v>0</v>
      </c>
      <c r="AB153">
        <v>2.96</v>
      </c>
      <c r="AC153">
        <v>0</v>
      </c>
      <c r="AD153">
        <v>0</v>
      </c>
      <c r="AE153">
        <v>0</v>
      </c>
      <c r="AF153">
        <v>2.96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4.3</v>
      </c>
      <c r="AU153" t="s">
        <v>3</v>
      </c>
      <c r="AV153">
        <v>1</v>
      </c>
      <c r="AW153">
        <v>2</v>
      </c>
      <c r="AX153">
        <v>68160596</v>
      </c>
      <c r="AY153">
        <v>1</v>
      </c>
      <c r="AZ153">
        <v>0</v>
      </c>
      <c r="BA153">
        <v>154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12.728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12.728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f>ROUND(Y153*Source!I96*DO153,7)</f>
        <v>0</v>
      </c>
      <c r="CX153">
        <f>ROUND(Y153*Source!I96,7)</f>
        <v>1.419</v>
      </c>
      <c r="CY153">
        <f>AB153</f>
        <v>2.96</v>
      </c>
      <c r="CZ153">
        <f>AF153</f>
        <v>2.96</v>
      </c>
      <c r="DA153">
        <f>AJ153</f>
        <v>1</v>
      </c>
      <c r="DB153">
        <f t="shared" si="55"/>
        <v>12.73</v>
      </c>
      <c r="DC153">
        <f t="shared" si="56"/>
        <v>0</v>
      </c>
      <c r="DD153" t="s">
        <v>3</v>
      </c>
      <c r="DE153" t="s">
        <v>3</v>
      </c>
      <c r="DF153">
        <f t="shared" si="66"/>
        <v>0</v>
      </c>
      <c r="DG153">
        <f t="shared" si="65"/>
        <v>4.2</v>
      </c>
      <c r="DH153">
        <f t="shared" si="57"/>
        <v>0</v>
      </c>
      <c r="DI153">
        <f t="shared" si="58"/>
        <v>0</v>
      </c>
      <c r="DJ153">
        <f>DG153+DH153</f>
        <v>4.2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ROW(Source!A96)</f>
        <v>96</v>
      </c>
      <c r="B154">
        <v>68160465</v>
      </c>
      <c r="C154">
        <v>68158020</v>
      </c>
      <c r="D154">
        <v>63621966</v>
      </c>
      <c r="E154">
        <v>1</v>
      </c>
      <c r="F154">
        <v>1</v>
      </c>
      <c r="G154">
        <v>1</v>
      </c>
      <c r="H154">
        <v>2</v>
      </c>
      <c r="I154" t="s">
        <v>600</v>
      </c>
      <c r="J154" t="s">
        <v>601</v>
      </c>
      <c r="K154" t="s">
        <v>602</v>
      </c>
      <c r="L154">
        <v>1368</v>
      </c>
      <c r="N154">
        <v>1011</v>
      </c>
      <c r="O154" t="s">
        <v>479</v>
      </c>
      <c r="P154" t="s">
        <v>479</v>
      </c>
      <c r="Q154">
        <v>1</v>
      </c>
      <c r="W154">
        <v>0</v>
      </c>
      <c r="X154">
        <v>340126166</v>
      </c>
      <c r="Y154">
        <f t="shared" si="54"/>
        <v>4.3</v>
      </c>
      <c r="AA154">
        <v>0</v>
      </c>
      <c r="AB154">
        <v>12.46</v>
      </c>
      <c r="AC154">
        <v>0</v>
      </c>
      <c r="AD154">
        <v>0</v>
      </c>
      <c r="AE154">
        <v>0</v>
      </c>
      <c r="AF154">
        <v>8.84</v>
      </c>
      <c r="AG154">
        <v>0</v>
      </c>
      <c r="AH154">
        <v>0</v>
      </c>
      <c r="AI154">
        <v>1</v>
      </c>
      <c r="AJ154">
        <v>1.41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4.3</v>
      </c>
      <c r="AU154" t="s">
        <v>3</v>
      </c>
      <c r="AV154">
        <v>1</v>
      </c>
      <c r="AW154">
        <v>2</v>
      </c>
      <c r="AX154">
        <v>68160597</v>
      </c>
      <c r="AY154">
        <v>1</v>
      </c>
      <c r="AZ154">
        <v>0</v>
      </c>
      <c r="BA154">
        <v>155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38.012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38.012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f>ROUND(Y154*Source!I96*DO154,7)</f>
        <v>0</v>
      </c>
      <c r="CX154">
        <f>ROUND(Y154*Source!I96,7)</f>
        <v>1.419</v>
      </c>
      <c r="CY154">
        <f>AB154</f>
        <v>12.46</v>
      </c>
      <c r="CZ154">
        <f>AF154</f>
        <v>8.84</v>
      </c>
      <c r="DA154">
        <f>AJ154</f>
        <v>1.41</v>
      </c>
      <c r="DB154">
        <f t="shared" si="55"/>
        <v>38.01</v>
      </c>
      <c r="DC154">
        <f t="shared" si="56"/>
        <v>0</v>
      </c>
      <c r="DD154" t="s">
        <v>3</v>
      </c>
      <c r="DE154" t="s">
        <v>3</v>
      </c>
      <c r="DF154">
        <f t="shared" si="66"/>
        <v>0</v>
      </c>
      <c r="DG154">
        <f>ROUND(ROUND(AF154*AJ154,2)*CX154,2)</f>
        <v>17.68</v>
      </c>
      <c r="DH154">
        <f t="shared" si="57"/>
        <v>0</v>
      </c>
      <c r="DI154">
        <f t="shared" si="58"/>
        <v>0</v>
      </c>
      <c r="DJ154">
        <f>DG154+DH154</f>
        <v>17.68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ROW(Source!A96)</f>
        <v>96</v>
      </c>
      <c r="B155">
        <v>68160465</v>
      </c>
      <c r="C155">
        <v>68158020</v>
      </c>
      <c r="D155">
        <v>63622039</v>
      </c>
      <c r="E155">
        <v>1</v>
      </c>
      <c r="F155">
        <v>1</v>
      </c>
      <c r="G155">
        <v>1</v>
      </c>
      <c r="H155">
        <v>2</v>
      </c>
      <c r="I155" t="s">
        <v>634</v>
      </c>
      <c r="J155" t="s">
        <v>635</v>
      </c>
      <c r="K155" t="s">
        <v>636</v>
      </c>
      <c r="L155">
        <v>1368</v>
      </c>
      <c r="N155">
        <v>1011</v>
      </c>
      <c r="O155" t="s">
        <v>479</v>
      </c>
      <c r="P155" t="s">
        <v>479</v>
      </c>
      <c r="Q155">
        <v>1</v>
      </c>
      <c r="W155">
        <v>0</v>
      </c>
      <c r="X155">
        <v>111937836</v>
      </c>
      <c r="Y155">
        <f t="shared" si="54"/>
        <v>5.73</v>
      </c>
      <c r="AA155">
        <v>0</v>
      </c>
      <c r="AB155">
        <v>2134.89</v>
      </c>
      <c r="AC155">
        <v>675.65</v>
      </c>
      <c r="AD155">
        <v>0</v>
      </c>
      <c r="AE155">
        <v>0</v>
      </c>
      <c r="AF155">
        <v>1472.34</v>
      </c>
      <c r="AG155">
        <v>675.65</v>
      </c>
      <c r="AH155">
        <v>0</v>
      </c>
      <c r="AI155">
        <v>1</v>
      </c>
      <c r="AJ155">
        <v>1.45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5.73</v>
      </c>
      <c r="AU155" t="s">
        <v>3</v>
      </c>
      <c r="AV155">
        <v>1</v>
      </c>
      <c r="AW155">
        <v>2</v>
      </c>
      <c r="AX155">
        <v>68160598</v>
      </c>
      <c r="AY155">
        <v>1</v>
      </c>
      <c r="AZ155">
        <v>0</v>
      </c>
      <c r="BA155">
        <v>156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8436.5082000000002</v>
      </c>
      <c r="BL155">
        <v>3871.4745000000003</v>
      </c>
      <c r="BM155">
        <v>0</v>
      </c>
      <c r="BN155">
        <v>0</v>
      </c>
      <c r="BO155">
        <v>5.73</v>
      </c>
      <c r="BP155">
        <v>1</v>
      </c>
      <c r="BQ155">
        <v>0</v>
      </c>
      <c r="BR155">
        <v>8436.5082000000002</v>
      </c>
      <c r="BS155">
        <v>3871.4745000000003</v>
      </c>
      <c r="BT155">
        <v>0</v>
      </c>
      <c r="BU155">
        <v>0</v>
      </c>
      <c r="BV155">
        <v>5.73</v>
      </c>
      <c r="BW155">
        <v>1</v>
      </c>
      <c r="CV155">
        <v>0</v>
      </c>
      <c r="CW155">
        <f>ROUND(Y155*Source!I96*DO155,7)</f>
        <v>1.8909</v>
      </c>
      <c r="CX155">
        <f>ROUND(Y155*Source!I96,7)</f>
        <v>1.8909</v>
      </c>
      <c r="CY155">
        <f>AB155</f>
        <v>2134.89</v>
      </c>
      <c r="CZ155">
        <f>AF155</f>
        <v>1472.34</v>
      </c>
      <c r="DA155">
        <f>AJ155</f>
        <v>1.45</v>
      </c>
      <c r="DB155">
        <f t="shared" si="55"/>
        <v>8436.51</v>
      </c>
      <c r="DC155">
        <f t="shared" si="56"/>
        <v>3871.47</v>
      </c>
      <c r="DD155" t="s">
        <v>3</v>
      </c>
      <c r="DE155" t="s">
        <v>3</v>
      </c>
      <c r="DF155">
        <f t="shared" si="66"/>
        <v>0</v>
      </c>
      <c r="DG155">
        <f>ROUND(ROUND(AF155*AJ155,2)*CX155,2)</f>
        <v>4036.86</v>
      </c>
      <c r="DH155">
        <f t="shared" si="57"/>
        <v>1277.5899999999999</v>
      </c>
      <c r="DI155">
        <f t="shared" si="58"/>
        <v>0</v>
      </c>
      <c r="DJ155">
        <f>DG155+DH155</f>
        <v>5314.45</v>
      </c>
      <c r="DK155">
        <v>0</v>
      </c>
      <c r="DL155" t="s">
        <v>480</v>
      </c>
      <c r="DM155">
        <v>6</v>
      </c>
      <c r="DN155" t="s">
        <v>475</v>
      </c>
      <c r="DO155">
        <v>1</v>
      </c>
    </row>
    <row r="156" spans="1:119">
      <c r="A156">
        <f>ROW(Source!A96)</f>
        <v>96</v>
      </c>
      <c r="B156">
        <v>68160465</v>
      </c>
      <c r="C156">
        <v>68158020</v>
      </c>
      <c r="D156">
        <v>63622717</v>
      </c>
      <c r="E156">
        <v>1</v>
      </c>
      <c r="F156">
        <v>1</v>
      </c>
      <c r="G156">
        <v>1</v>
      </c>
      <c r="H156">
        <v>2</v>
      </c>
      <c r="I156" t="s">
        <v>537</v>
      </c>
      <c r="J156" t="s">
        <v>538</v>
      </c>
      <c r="K156" t="s">
        <v>539</v>
      </c>
      <c r="L156">
        <v>1368</v>
      </c>
      <c r="N156">
        <v>1011</v>
      </c>
      <c r="O156" t="s">
        <v>479</v>
      </c>
      <c r="P156" t="s">
        <v>479</v>
      </c>
      <c r="Q156">
        <v>1</v>
      </c>
      <c r="W156">
        <v>0</v>
      </c>
      <c r="X156">
        <v>-1152394969</v>
      </c>
      <c r="Y156">
        <f t="shared" si="54"/>
        <v>0.2</v>
      </c>
      <c r="AA156">
        <v>0</v>
      </c>
      <c r="AB156">
        <v>605.36</v>
      </c>
      <c r="AC156">
        <v>502.98</v>
      </c>
      <c r="AD156">
        <v>0</v>
      </c>
      <c r="AE156">
        <v>0</v>
      </c>
      <c r="AF156">
        <v>605.36</v>
      </c>
      <c r="AG156">
        <v>502.98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</v>
      </c>
      <c r="AU156" t="s">
        <v>3</v>
      </c>
      <c r="AV156">
        <v>1</v>
      </c>
      <c r="AW156">
        <v>2</v>
      </c>
      <c r="AX156">
        <v>68160599</v>
      </c>
      <c r="AY156">
        <v>1</v>
      </c>
      <c r="AZ156">
        <v>0</v>
      </c>
      <c r="BA156">
        <v>157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121.072</v>
      </c>
      <c r="BL156">
        <v>100.596</v>
      </c>
      <c r="BM156">
        <v>0</v>
      </c>
      <c r="BN156">
        <v>0</v>
      </c>
      <c r="BO156">
        <v>0.2</v>
      </c>
      <c r="BP156">
        <v>1</v>
      </c>
      <c r="BQ156">
        <v>0</v>
      </c>
      <c r="BR156">
        <v>121.072</v>
      </c>
      <c r="BS156">
        <v>100.596</v>
      </c>
      <c r="BT156">
        <v>0</v>
      </c>
      <c r="BU156">
        <v>0</v>
      </c>
      <c r="BV156">
        <v>0.2</v>
      </c>
      <c r="BW156">
        <v>1</v>
      </c>
      <c r="CV156">
        <v>0</v>
      </c>
      <c r="CW156">
        <f>ROUND(Y156*Source!I96*DO156,7)</f>
        <v>6.6000000000000003E-2</v>
      </c>
      <c r="CX156">
        <f>ROUND(Y156*Source!I96,7)</f>
        <v>6.6000000000000003E-2</v>
      </c>
      <c r="CY156">
        <f>AB156</f>
        <v>605.36</v>
      </c>
      <c r="CZ156">
        <f>AF156</f>
        <v>605.36</v>
      </c>
      <c r="DA156">
        <f>AJ156</f>
        <v>1</v>
      </c>
      <c r="DB156">
        <f t="shared" si="55"/>
        <v>121.07</v>
      </c>
      <c r="DC156">
        <f t="shared" si="56"/>
        <v>100.6</v>
      </c>
      <c r="DD156" t="s">
        <v>3</v>
      </c>
      <c r="DE156" t="s">
        <v>3</v>
      </c>
      <c r="DF156">
        <f t="shared" si="66"/>
        <v>0</v>
      </c>
      <c r="DG156">
        <f t="shared" ref="DG156:DG168" si="67">ROUND(ROUND(AF156,2)*CX156,2)</f>
        <v>39.950000000000003</v>
      </c>
      <c r="DH156">
        <f t="shared" si="57"/>
        <v>33.200000000000003</v>
      </c>
      <c r="DI156">
        <f t="shared" si="58"/>
        <v>0</v>
      </c>
      <c r="DJ156">
        <f>DG156+DH156</f>
        <v>73.150000000000006</v>
      </c>
      <c r="DK156">
        <v>1</v>
      </c>
      <c r="DL156" t="s">
        <v>512</v>
      </c>
      <c r="DM156">
        <v>4</v>
      </c>
      <c r="DN156" t="s">
        <v>475</v>
      </c>
      <c r="DO156">
        <v>1</v>
      </c>
    </row>
    <row r="157" spans="1:119">
      <c r="A157">
        <f>ROW(Source!A96)</f>
        <v>96</v>
      </c>
      <c r="B157">
        <v>68160465</v>
      </c>
      <c r="C157">
        <v>68158020</v>
      </c>
      <c r="D157">
        <v>63569085</v>
      </c>
      <c r="E157">
        <v>1</v>
      </c>
      <c r="F157">
        <v>1</v>
      </c>
      <c r="G157">
        <v>1</v>
      </c>
      <c r="H157">
        <v>3</v>
      </c>
      <c r="I157" t="s">
        <v>603</v>
      </c>
      <c r="J157" t="s">
        <v>604</v>
      </c>
      <c r="K157" t="s">
        <v>605</v>
      </c>
      <c r="L157">
        <v>1302</v>
      </c>
      <c r="N157">
        <v>1003</v>
      </c>
      <c r="O157" t="s">
        <v>606</v>
      </c>
      <c r="P157" t="s">
        <v>606</v>
      </c>
      <c r="Q157">
        <v>10</v>
      </c>
      <c r="W157">
        <v>0</v>
      </c>
      <c r="X157">
        <v>-205675478</v>
      </c>
      <c r="Y157">
        <f t="shared" si="54"/>
        <v>0.245</v>
      </c>
      <c r="AA157">
        <v>58.07</v>
      </c>
      <c r="AB157">
        <v>0</v>
      </c>
      <c r="AC157">
        <v>0</v>
      </c>
      <c r="AD157">
        <v>0</v>
      </c>
      <c r="AE157">
        <v>37.71</v>
      </c>
      <c r="AF157">
        <v>0</v>
      </c>
      <c r="AG157">
        <v>0</v>
      </c>
      <c r="AH157">
        <v>0</v>
      </c>
      <c r="AI157">
        <v>1.54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0.245</v>
      </c>
      <c r="AU157" t="s">
        <v>3</v>
      </c>
      <c r="AV157">
        <v>0</v>
      </c>
      <c r="AW157">
        <v>2</v>
      </c>
      <c r="AX157">
        <v>68160600</v>
      </c>
      <c r="AY157">
        <v>1</v>
      </c>
      <c r="AZ157">
        <v>0</v>
      </c>
      <c r="BA157">
        <v>158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9.2389500000000009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9.2389500000000009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ROUND(Y157*Source!I96,7)</f>
        <v>8.0850000000000005E-2</v>
      </c>
      <c r="CY157">
        <f>AA157</f>
        <v>58.07</v>
      </c>
      <c r="CZ157">
        <f>AE157</f>
        <v>37.71</v>
      </c>
      <c r="DA157">
        <f>AI157</f>
        <v>1.54</v>
      </c>
      <c r="DB157">
        <f t="shared" si="55"/>
        <v>9.24</v>
      </c>
      <c r="DC157">
        <f t="shared" si="56"/>
        <v>0</v>
      </c>
      <c r="DD157" t="s">
        <v>3</v>
      </c>
      <c r="DE157" t="s">
        <v>3</v>
      </c>
      <c r="DF157">
        <f>ROUND(ROUND(AE157*AI157,2)*CX157,2)</f>
        <v>4.6900000000000004</v>
      </c>
      <c r="DG157">
        <f t="shared" si="67"/>
        <v>0</v>
      </c>
      <c r="DH157">
        <f t="shared" si="57"/>
        <v>0</v>
      </c>
      <c r="DI157">
        <f t="shared" si="58"/>
        <v>0</v>
      </c>
      <c r="DJ157">
        <f>DF157</f>
        <v>4.6900000000000004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ROW(Source!A96)</f>
        <v>96</v>
      </c>
      <c r="B158">
        <v>68160465</v>
      </c>
      <c r="C158">
        <v>68158020</v>
      </c>
      <c r="D158">
        <v>63579857</v>
      </c>
      <c r="E158">
        <v>1</v>
      </c>
      <c r="F158">
        <v>1</v>
      </c>
      <c r="G158">
        <v>1</v>
      </c>
      <c r="H158">
        <v>3</v>
      </c>
      <c r="I158" t="s">
        <v>619</v>
      </c>
      <c r="J158" t="s">
        <v>620</v>
      </c>
      <c r="K158" t="s">
        <v>621</v>
      </c>
      <c r="L158">
        <v>1346</v>
      </c>
      <c r="N158">
        <v>1009</v>
      </c>
      <c r="O158" t="s">
        <v>112</v>
      </c>
      <c r="P158" t="s">
        <v>112</v>
      </c>
      <c r="Q158">
        <v>1</v>
      </c>
      <c r="W158">
        <v>0</v>
      </c>
      <c r="X158">
        <v>3475675</v>
      </c>
      <c r="Y158">
        <f t="shared" si="54"/>
        <v>0.5</v>
      </c>
      <c r="AA158">
        <v>1499.09</v>
      </c>
      <c r="AB158">
        <v>0</v>
      </c>
      <c r="AC158">
        <v>0</v>
      </c>
      <c r="AD158">
        <v>0</v>
      </c>
      <c r="AE158">
        <v>931.11</v>
      </c>
      <c r="AF158">
        <v>0</v>
      </c>
      <c r="AG158">
        <v>0</v>
      </c>
      <c r="AH158">
        <v>0</v>
      </c>
      <c r="AI158">
        <v>1.61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0.5</v>
      </c>
      <c r="AU158" t="s">
        <v>3</v>
      </c>
      <c r="AV158">
        <v>0</v>
      </c>
      <c r="AW158">
        <v>2</v>
      </c>
      <c r="AX158">
        <v>68160601</v>
      </c>
      <c r="AY158">
        <v>1</v>
      </c>
      <c r="AZ158">
        <v>0</v>
      </c>
      <c r="BA158">
        <v>159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465.55500000000001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465.55500000000001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ROUND(Y158*Source!I96,7)</f>
        <v>0.16500000000000001</v>
      </c>
      <c r="CY158">
        <f>AA158</f>
        <v>1499.09</v>
      </c>
      <c r="CZ158">
        <f>AE158</f>
        <v>931.11</v>
      </c>
      <c r="DA158">
        <f>AI158</f>
        <v>1.61</v>
      </c>
      <c r="DB158">
        <f t="shared" si="55"/>
        <v>465.56</v>
      </c>
      <c r="DC158">
        <f t="shared" si="56"/>
        <v>0</v>
      </c>
      <c r="DD158" t="s">
        <v>3</v>
      </c>
      <c r="DE158" t="s">
        <v>3</v>
      </c>
      <c r="DF158">
        <f>ROUND(ROUND(AE158*AI158,2)*CX158,2)</f>
        <v>247.35</v>
      </c>
      <c r="DG158">
        <f t="shared" si="67"/>
        <v>0</v>
      </c>
      <c r="DH158">
        <f t="shared" si="57"/>
        <v>0</v>
      </c>
      <c r="DI158">
        <f t="shared" si="58"/>
        <v>0</v>
      </c>
      <c r="DJ158">
        <f>DF158</f>
        <v>247.35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ROW(Source!A96)</f>
        <v>96</v>
      </c>
      <c r="B159">
        <v>68160465</v>
      </c>
      <c r="C159">
        <v>68158020</v>
      </c>
      <c r="D159">
        <v>63588094</v>
      </c>
      <c r="E159">
        <v>1</v>
      </c>
      <c r="F159">
        <v>1</v>
      </c>
      <c r="G159">
        <v>1</v>
      </c>
      <c r="H159">
        <v>3</v>
      </c>
      <c r="I159" t="s">
        <v>616</v>
      </c>
      <c r="J159" t="s">
        <v>617</v>
      </c>
      <c r="K159" t="s">
        <v>618</v>
      </c>
      <c r="L159">
        <v>1348</v>
      </c>
      <c r="N159">
        <v>1009</v>
      </c>
      <c r="O159" t="s">
        <v>283</v>
      </c>
      <c r="P159" t="s">
        <v>283</v>
      </c>
      <c r="Q159">
        <v>1000</v>
      </c>
      <c r="W159">
        <v>0</v>
      </c>
      <c r="X159">
        <v>478101877</v>
      </c>
      <c r="Y159">
        <f t="shared" si="54"/>
        <v>2.8800000000000002E-3</v>
      </c>
      <c r="AA159">
        <v>106680.6</v>
      </c>
      <c r="AB159">
        <v>0</v>
      </c>
      <c r="AC159">
        <v>0</v>
      </c>
      <c r="AD159">
        <v>0</v>
      </c>
      <c r="AE159">
        <v>82698.14</v>
      </c>
      <c r="AF159">
        <v>0</v>
      </c>
      <c r="AG159">
        <v>0</v>
      </c>
      <c r="AH159">
        <v>0</v>
      </c>
      <c r="AI159">
        <v>1.29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2.8800000000000002E-3</v>
      </c>
      <c r="AU159" t="s">
        <v>3</v>
      </c>
      <c r="AV159">
        <v>0</v>
      </c>
      <c r="AW159">
        <v>2</v>
      </c>
      <c r="AX159">
        <v>68160602</v>
      </c>
      <c r="AY159">
        <v>1</v>
      </c>
      <c r="AZ159">
        <v>0</v>
      </c>
      <c r="BA159">
        <v>160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238.1706432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238.1706432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ROUND(Y159*Source!I96,7)</f>
        <v>9.5040000000000001E-4</v>
      </c>
      <c r="CY159">
        <f>AA159</f>
        <v>106680.6</v>
      </c>
      <c r="CZ159">
        <f>AE159</f>
        <v>82698.14</v>
      </c>
      <c r="DA159">
        <f>AI159</f>
        <v>1.29</v>
      </c>
      <c r="DB159">
        <f t="shared" si="55"/>
        <v>238.17</v>
      </c>
      <c r="DC159">
        <f t="shared" si="56"/>
        <v>0</v>
      </c>
      <c r="DD159" t="s">
        <v>3</v>
      </c>
      <c r="DE159" t="s">
        <v>3</v>
      </c>
      <c r="DF159">
        <f>ROUND(ROUND(AE159*AI159,2)*CX159,2)</f>
        <v>101.39</v>
      </c>
      <c r="DG159">
        <f t="shared" si="67"/>
        <v>0</v>
      </c>
      <c r="DH159">
        <f t="shared" si="57"/>
        <v>0</v>
      </c>
      <c r="DI159">
        <f t="shared" si="58"/>
        <v>0</v>
      </c>
      <c r="DJ159">
        <f>DF159</f>
        <v>101.39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ROW(Source!A96)</f>
        <v>96</v>
      </c>
      <c r="B160">
        <v>68160465</v>
      </c>
      <c r="C160">
        <v>68158020</v>
      </c>
      <c r="D160">
        <v>63503071</v>
      </c>
      <c r="E160">
        <v>114</v>
      </c>
      <c r="F160">
        <v>1</v>
      </c>
      <c r="G160">
        <v>1</v>
      </c>
      <c r="H160">
        <v>3</v>
      </c>
      <c r="I160" t="s">
        <v>185</v>
      </c>
      <c r="J160" t="s">
        <v>3</v>
      </c>
      <c r="K160" t="s">
        <v>186</v>
      </c>
      <c r="L160">
        <v>3277935</v>
      </c>
      <c r="N160">
        <v>1013</v>
      </c>
      <c r="O160" t="s">
        <v>187</v>
      </c>
      <c r="P160" t="s">
        <v>187</v>
      </c>
      <c r="Q160">
        <v>1</v>
      </c>
      <c r="W160">
        <v>0</v>
      </c>
      <c r="X160">
        <v>274903907</v>
      </c>
      <c r="Y160">
        <f t="shared" si="54"/>
        <v>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2</v>
      </c>
      <c r="AU160" t="s">
        <v>3</v>
      </c>
      <c r="AV160">
        <v>0</v>
      </c>
      <c r="AW160">
        <v>2</v>
      </c>
      <c r="AX160">
        <v>68160603</v>
      </c>
      <c r="AY160">
        <v>1</v>
      </c>
      <c r="AZ160">
        <v>0</v>
      </c>
      <c r="BA160">
        <v>161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ROUND(Y160*Source!I96,7)</f>
        <v>0.66</v>
      </c>
      <c r="CY160">
        <f>AA160</f>
        <v>0</v>
      </c>
      <c r="CZ160">
        <f>AE160</f>
        <v>0</v>
      </c>
      <c r="DA160">
        <f>AI160</f>
        <v>1</v>
      </c>
      <c r="DB160">
        <f t="shared" si="55"/>
        <v>0</v>
      </c>
      <c r="DC160">
        <f t="shared" si="56"/>
        <v>0</v>
      </c>
      <c r="DD160" t="s">
        <v>3</v>
      </c>
      <c r="DE160" t="s">
        <v>3</v>
      </c>
      <c r="DF160">
        <f t="shared" ref="DF160:DF171" si="68">ROUND(ROUND(AE160,2)*CX160,2)</f>
        <v>0</v>
      </c>
      <c r="DG160">
        <f t="shared" si="67"/>
        <v>0</v>
      </c>
      <c r="DH160">
        <f t="shared" si="57"/>
        <v>0</v>
      </c>
      <c r="DI160">
        <f t="shared" si="58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ROW(Source!A98)</f>
        <v>98</v>
      </c>
      <c r="B161">
        <v>68160465</v>
      </c>
      <c r="C161">
        <v>68248225</v>
      </c>
      <c r="D161">
        <v>63497339</v>
      </c>
      <c r="E161">
        <v>114</v>
      </c>
      <c r="F161">
        <v>1</v>
      </c>
      <c r="G161">
        <v>1</v>
      </c>
      <c r="H161">
        <v>1</v>
      </c>
      <c r="I161" t="s">
        <v>571</v>
      </c>
      <c r="J161" t="s">
        <v>3</v>
      </c>
      <c r="K161" t="s">
        <v>572</v>
      </c>
      <c r="L161">
        <v>1369</v>
      </c>
      <c r="N161">
        <v>1013</v>
      </c>
      <c r="O161" t="s">
        <v>573</v>
      </c>
      <c r="P161" t="s">
        <v>573</v>
      </c>
      <c r="Q161">
        <v>1</v>
      </c>
      <c r="W161">
        <v>0</v>
      </c>
      <c r="X161">
        <v>-236928766</v>
      </c>
      <c r="Y161">
        <f t="shared" si="54"/>
        <v>16.7</v>
      </c>
      <c r="AA161">
        <v>0</v>
      </c>
      <c r="AB161">
        <v>0</v>
      </c>
      <c r="AC161">
        <v>0</v>
      </c>
      <c r="AD161">
        <v>409.14</v>
      </c>
      <c r="AE161">
        <v>0</v>
      </c>
      <c r="AF161">
        <v>0</v>
      </c>
      <c r="AG161">
        <v>0</v>
      </c>
      <c r="AH161">
        <v>409.14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3</v>
      </c>
      <c r="AT161">
        <v>16.7</v>
      </c>
      <c r="AU161" t="s">
        <v>3</v>
      </c>
      <c r="AV161">
        <v>1</v>
      </c>
      <c r="AW161">
        <v>2</v>
      </c>
      <c r="AX161">
        <v>68248244</v>
      </c>
      <c r="AY161">
        <v>1</v>
      </c>
      <c r="AZ161">
        <v>0</v>
      </c>
      <c r="BA161">
        <v>162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6832.6379999999999</v>
      </c>
      <c r="BN161">
        <v>16.7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6832.6379999999999</v>
      </c>
      <c r="BU161">
        <v>16.7</v>
      </c>
      <c r="BV161">
        <v>0</v>
      </c>
      <c r="BW161">
        <v>1</v>
      </c>
      <c r="CU161">
        <f>ROUND(AT161*Source!I98*AH161*AL161,2)</f>
        <v>751.59</v>
      </c>
      <c r="CV161">
        <f>ROUND(Y161*Source!I98,7)</f>
        <v>1.837</v>
      </c>
      <c r="CW161">
        <v>0</v>
      </c>
      <c r="CX161">
        <f>ROUND(Y161*Source!I98,7)</f>
        <v>1.837</v>
      </c>
      <c r="CY161">
        <f t="shared" ref="CY161:CY166" si="69">AD161</f>
        <v>409.14</v>
      </c>
      <c r="CZ161">
        <f t="shared" ref="CZ161:CZ166" si="70">AH161</f>
        <v>409.14</v>
      </c>
      <c r="DA161">
        <f t="shared" ref="DA161:DA166" si="71">AL161</f>
        <v>1</v>
      </c>
      <c r="DB161">
        <f t="shared" si="55"/>
        <v>6832.64</v>
      </c>
      <c r="DC161">
        <f t="shared" si="56"/>
        <v>0</v>
      </c>
      <c r="DD161" t="s">
        <v>3</v>
      </c>
      <c r="DE161" t="s">
        <v>3</v>
      </c>
      <c r="DF161">
        <f t="shared" si="68"/>
        <v>0</v>
      </c>
      <c r="DG161">
        <f t="shared" si="67"/>
        <v>0</v>
      </c>
      <c r="DH161">
        <f t="shared" si="57"/>
        <v>0</v>
      </c>
      <c r="DI161">
        <f t="shared" si="58"/>
        <v>751.59</v>
      </c>
      <c r="DJ161">
        <f t="shared" ref="DJ161:DJ166" si="72">DI161</f>
        <v>751.59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ROW(Source!A98)</f>
        <v>98</v>
      </c>
      <c r="B162">
        <v>68160465</v>
      </c>
      <c r="C162">
        <v>68248225</v>
      </c>
      <c r="D162">
        <v>63497343</v>
      </c>
      <c r="E162">
        <v>114</v>
      </c>
      <c r="F162">
        <v>1</v>
      </c>
      <c r="G162">
        <v>1</v>
      </c>
      <c r="H162">
        <v>1</v>
      </c>
      <c r="I162" t="s">
        <v>574</v>
      </c>
      <c r="J162" t="s">
        <v>3</v>
      </c>
      <c r="K162" t="s">
        <v>575</v>
      </c>
      <c r="L162">
        <v>1369</v>
      </c>
      <c r="N162">
        <v>1013</v>
      </c>
      <c r="O162" t="s">
        <v>573</v>
      </c>
      <c r="P162" t="s">
        <v>573</v>
      </c>
      <c r="Q162">
        <v>1</v>
      </c>
      <c r="W162">
        <v>0</v>
      </c>
      <c r="X162">
        <v>-587036825</v>
      </c>
      <c r="Y162">
        <f t="shared" si="54"/>
        <v>11.29</v>
      </c>
      <c r="AA162">
        <v>0</v>
      </c>
      <c r="AB162">
        <v>0</v>
      </c>
      <c r="AC162">
        <v>0</v>
      </c>
      <c r="AD162">
        <v>446.68</v>
      </c>
      <c r="AE162">
        <v>0</v>
      </c>
      <c r="AF162">
        <v>0</v>
      </c>
      <c r="AG162">
        <v>0</v>
      </c>
      <c r="AH162">
        <v>446.68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3</v>
      </c>
      <c r="AT162">
        <v>11.29</v>
      </c>
      <c r="AU162" t="s">
        <v>3</v>
      </c>
      <c r="AV162">
        <v>1</v>
      </c>
      <c r="AW162">
        <v>2</v>
      </c>
      <c r="AX162">
        <v>68248245</v>
      </c>
      <c r="AY162">
        <v>1</v>
      </c>
      <c r="AZ162">
        <v>0</v>
      </c>
      <c r="BA162">
        <v>163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5043.0171999999993</v>
      </c>
      <c r="BN162">
        <v>11.29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5043.0171999999993</v>
      </c>
      <c r="BU162">
        <v>11.29</v>
      </c>
      <c r="BV162">
        <v>0</v>
      </c>
      <c r="BW162">
        <v>1</v>
      </c>
      <c r="CU162">
        <f>ROUND(AT162*Source!I98*AH162*AL162,2)</f>
        <v>554.73</v>
      </c>
      <c r="CV162">
        <f>ROUND(Y162*Source!I98,7)</f>
        <v>1.2419</v>
      </c>
      <c r="CW162">
        <v>0</v>
      </c>
      <c r="CX162">
        <f>ROUND(Y162*Source!I98,7)</f>
        <v>1.2419</v>
      </c>
      <c r="CY162">
        <f t="shared" si="69"/>
        <v>446.68</v>
      </c>
      <c r="CZ162">
        <f t="shared" si="70"/>
        <v>446.68</v>
      </c>
      <c r="DA162">
        <f t="shared" si="71"/>
        <v>1</v>
      </c>
      <c r="DB162">
        <f t="shared" si="55"/>
        <v>5043.0200000000004</v>
      </c>
      <c r="DC162">
        <f t="shared" si="56"/>
        <v>0</v>
      </c>
      <c r="DD162" t="s">
        <v>3</v>
      </c>
      <c r="DE162" t="s">
        <v>3</v>
      </c>
      <c r="DF162">
        <f t="shared" si="68"/>
        <v>0</v>
      </c>
      <c r="DG162">
        <f t="shared" si="67"/>
        <v>0</v>
      </c>
      <c r="DH162">
        <f t="shared" si="57"/>
        <v>0</v>
      </c>
      <c r="DI162">
        <f t="shared" si="58"/>
        <v>554.73</v>
      </c>
      <c r="DJ162">
        <f t="shared" si="72"/>
        <v>554.73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ROW(Source!A98)</f>
        <v>98</v>
      </c>
      <c r="B163">
        <v>68160465</v>
      </c>
      <c r="C163">
        <v>68248225</v>
      </c>
      <c r="D163">
        <v>63497347</v>
      </c>
      <c r="E163">
        <v>114</v>
      </c>
      <c r="F163">
        <v>1</v>
      </c>
      <c r="G163">
        <v>1</v>
      </c>
      <c r="H163">
        <v>1</v>
      </c>
      <c r="I163" t="s">
        <v>576</v>
      </c>
      <c r="J163" t="s">
        <v>3</v>
      </c>
      <c r="K163" t="s">
        <v>577</v>
      </c>
      <c r="L163">
        <v>1369</v>
      </c>
      <c r="N163">
        <v>1013</v>
      </c>
      <c r="O163" t="s">
        <v>573</v>
      </c>
      <c r="P163" t="s">
        <v>573</v>
      </c>
      <c r="Q163">
        <v>1</v>
      </c>
      <c r="W163">
        <v>0</v>
      </c>
      <c r="X163">
        <v>-512803540</v>
      </c>
      <c r="Y163">
        <f t="shared" si="54"/>
        <v>14.06</v>
      </c>
      <c r="AA163">
        <v>0</v>
      </c>
      <c r="AB163">
        <v>0</v>
      </c>
      <c r="AC163">
        <v>0</v>
      </c>
      <c r="AD163">
        <v>502.98</v>
      </c>
      <c r="AE163">
        <v>0</v>
      </c>
      <c r="AF163">
        <v>0</v>
      </c>
      <c r="AG163">
        <v>0</v>
      </c>
      <c r="AH163">
        <v>502.98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0</v>
      </c>
      <c r="AQ163">
        <v>1</v>
      </c>
      <c r="AR163">
        <v>0</v>
      </c>
      <c r="AS163" t="s">
        <v>3</v>
      </c>
      <c r="AT163">
        <v>14.06</v>
      </c>
      <c r="AU163" t="s">
        <v>3</v>
      </c>
      <c r="AV163">
        <v>1</v>
      </c>
      <c r="AW163">
        <v>2</v>
      </c>
      <c r="AX163">
        <v>68248246</v>
      </c>
      <c r="AY163">
        <v>1</v>
      </c>
      <c r="AZ163">
        <v>0</v>
      </c>
      <c r="BA163">
        <v>164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7071.8988000000008</v>
      </c>
      <c r="BN163">
        <v>14.06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7071.8988000000008</v>
      </c>
      <c r="BU163">
        <v>14.06</v>
      </c>
      <c r="BV163">
        <v>0</v>
      </c>
      <c r="BW163">
        <v>1</v>
      </c>
      <c r="CU163">
        <f>ROUND(AT163*Source!I98*AH163*AL163,2)</f>
        <v>777.91</v>
      </c>
      <c r="CV163">
        <f>ROUND(Y163*Source!I98,7)</f>
        <v>1.5466</v>
      </c>
      <c r="CW163">
        <v>0</v>
      </c>
      <c r="CX163">
        <f>ROUND(Y163*Source!I98,7)</f>
        <v>1.5466</v>
      </c>
      <c r="CY163">
        <f t="shared" si="69"/>
        <v>502.98</v>
      </c>
      <c r="CZ163">
        <f t="shared" si="70"/>
        <v>502.98</v>
      </c>
      <c r="DA163">
        <f t="shared" si="71"/>
        <v>1</v>
      </c>
      <c r="DB163">
        <f t="shared" si="55"/>
        <v>7071.9</v>
      </c>
      <c r="DC163">
        <f t="shared" si="56"/>
        <v>0</v>
      </c>
      <c r="DD163" t="s">
        <v>3</v>
      </c>
      <c r="DE163" t="s">
        <v>3</v>
      </c>
      <c r="DF163">
        <f t="shared" si="68"/>
        <v>0</v>
      </c>
      <c r="DG163">
        <f t="shared" si="67"/>
        <v>0</v>
      </c>
      <c r="DH163">
        <f t="shared" si="57"/>
        <v>0</v>
      </c>
      <c r="DI163">
        <f t="shared" si="58"/>
        <v>777.91</v>
      </c>
      <c r="DJ163">
        <f t="shared" si="72"/>
        <v>777.91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ROW(Source!A98)</f>
        <v>98</v>
      </c>
      <c r="B164">
        <v>68160465</v>
      </c>
      <c r="C164">
        <v>68248225</v>
      </c>
      <c r="D164">
        <v>63497349</v>
      </c>
      <c r="E164">
        <v>114</v>
      </c>
      <c r="F164">
        <v>1</v>
      </c>
      <c r="G164">
        <v>1</v>
      </c>
      <c r="H164">
        <v>1</v>
      </c>
      <c r="I164" t="s">
        <v>578</v>
      </c>
      <c r="J164" t="s">
        <v>3</v>
      </c>
      <c r="K164" t="s">
        <v>579</v>
      </c>
      <c r="L164">
        <v>1369</v>
      </c>
      <c r="N164">
        <v>1013</v>
      </c>
      <c r="O164" t="s">
        <v>573</v>
      </c>
      <c r="P164" t="s">
        <v>573</v>
      </c>
      <c r="Q164">
        <v>1</v>
      </c>
      <c r="W164">
        <v>0</v>
      </c>
      <c r="X164">
        <v>1518711480</v>
      </c>
      <c r="Y164">
        <f t="shared" si="54"/>
        <v>8.57</v>
      </c>
      <c r="AA164">
        <v>0</v>
      </c>
      <c r="AB164">
        <v>0</v>
      </c>
      <c r="AC164">
        <v>0</v>
      </c>
      <c r="AD164">
        <v>578.04999999999995</v>
      </c>
      <c r="AE164">
        <v>0</v>
      </c>
      <c r="AF164">
        <v>0</v>
      </c>
      <c r="AG164">
        <v>0</v>
      </c>
      <c r="AH164">
        <v>578.04999999999995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0</v>
      </c>
      <c r="AQ164">
        <v>1</v>
      </c>
      <c r="AR164">
        <v>0</v>
      </c>
      <c r="AS164" t="s">
        <v>3</v>
      </c>
      <c r="AT164">
        <v>8.57</v>
      </c>
      <c r="AU164" t="s">
        <v>3</v>
      </c>
      <c r="AV164">
        <v>1</v>
      </c>
      <c r="AW164">
        <v>2</v>
      </c>
      <c r="AX164">
        <v>68248247</v>
      </c>
      <c r="AY164">
        <v>1</v>
      </c>
      <c r="AZ164">
        <v>0</v>
      </c>
      <c r="BA164">
        <v>165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4953.8885</v>
      </c>
      <c r="BN164">
        <v>8.57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4953.8885</v>
      </c>
      <c r="BU164">
        <v>8.57</v>
      </c>
      <c r="BV164">
        <v>0</v>
      </c>
      <c r="BW164">
        <v>1</v>
      </c>
      <c r="CU164">
        <f>ROUND(AT164*Source!I98*AH164*AL164,2)</f>
        <v>544.92999999999995</v>
      </c>
      <c r="CV164">
        <f>ROUND(Y164*Source!I98,7)</f>
        <v>0.94269999999999998</v>
      </c>
      <c r="CW164">
        <v>0</v>
      </c>
      <c r="CX164">
        <f>ROUND(Y164*Source!I98,7)</f>
        <v>0.94269999999999998</v>
      </c>
      <c r="CY164">
        <f t="shared" si="69"/>
        <v>578.04999999999995</v>
      </c>
      <c r="CZ164">
        <f t="shared" si="70"/>
        <v>578.04999999999995</v>
      </c>
      <c r="DA164">
        <f t="shared" si="71"/>
        <v>1</v>
      </c>
      <c r="DB164">
        <f t="shared" si="55"/>
        <v>4953.8900000000003</v>
      </c>
      <c r="DC164">
        <f t="shared" si="56"/>
        <v>0</v>
      </c>
      <c r="DD164" t="s">
        <v>3</v>
      </c>
      <c r="DE164" t="s">
        <v>3</v>
      </c>
      <c r="DF164">
        <f t="shared" si="68"/>
        <v>0</v>
      </c>
      <c r="DG164">
        <f t="shared" si="67"/>
        <v>0</v>
      </c>
      <c r="DH164">
        <f t="shared" si="57"/>
        <v>0</v>
      </c>
      <c r="DI164">
        <f t="shared" si="58"/>
        <v>544.92999999999995</v>
      </c>
      <c r="DJ164">
        <f t="shared" si="72"/>
        <v>544.92999999999995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ROW(Source!A98)</f>
        <v>98</v>
      </c>
      <c r="B165">
        <v>68160465</v>
      </c>
      <c r="C165">
        <v>68248225</v>
      </c>
      <c r="D165">
        <v>63497351</v>
      </c>
      <c r="E165">
        <v>114</v>
      </c>
      <c r="F165">
        <v>1</v>
      </c>
      <c r="G165">
        <v>1</v>
      </c>
      <c r="H165">
        <v>1</v>
      </c>
      <c r="I165" t="s">
        <v>580</v>
      </c>
      <c r="J165" t="s">
        <v>3</v>
      </c>
      <c r="K165" t="s">
        <v>581</v>
      </c>
      <c r="L165">
        <v>1369</v>
      </c>
      <c r="N165">
        <v>1013</v>
      </c>
      <c r="O165" t="s">
        <v>573</v>
      </c>
      <c r="P165" t="s">
        <v>573</v>
      </c>
      <c r="Q165">
        <v>1</v>
      </c>
      <c r="W165">
        <v>0</v>
      </c>
      <c r="X165">
        <v>286205319</v>
      </c>
      <c r="Y165">
        <f t="shared" si="54"/>
        <v>0.17</v>
      </c>
      <c r="AA165">
        <v>0</v>
      </c>
      <c r="AB165">
        <v>0</v>
      </c>
      <c r="AC165">
        <v>0</v>
      </c>
      <c r="AD165">
        <v>675.65</v>
      </c>
      <c r="AE165">
        <v>0</v>
      </c>
      <c r="AF165">
        <v>0</v>
      </c>
      <c r="AG165">
        <v>0</v>
      </c>
      <c r="AH165">
        <v>675.65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0</v>
      </c>
      <c r="AQ165">
        <v>1</v>
      </c>
      <c r="AR165">
        <v>0</v>
      </c>
      <c r="AS165" t="s">
        <v>3</v>
      </c>
      <c r="AT165">
        <v>0.17</v>
      </c>
      <c r="AU165" t="s">
        <v>3</v>
      </c>
      <c r="AV165">
        <v>1</v>
      </c>
      <c r="AW165">
        <v>2</v>
      </c>
      <c r="AX165">
        <v>68248248</v>
      </c>
      <c r="AY165">
        <v>1</v>
      </c>
      <c r="AZ165">
        <v>0</v>
      </c>
      <c r="BA165">
        <v>166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114.8605</v>
      </c>
      <c r="BN165">
        <v>0.17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114.8605</v>
      </c>
      <c r="BU165">
        <v>0.17</v>
      </c>
      <c r="BV165">
        <v>0</v>
      </c>
      <c r="BW165">
        <v>1</v>
      </c>
      <c r="CU165">
        <f>ROUND(AT165*Source!I98*AH165*AL165,2)</f>
        <v>12.63</v>
      </c>
      <c r="CV165">
        <f>ROUND(Y165*Source!I98,7)</f>
        <v>1.8700000000000001E-2</v>
      </c>
      <c r="CW165">
        <v>0</v>
      </c>
      <c r="CX165">
        <f>ROUND(Y165*Source!I98,7)</f>
        <v>1.8700000000000001E-2</v>
      </c>
      <c r="CY165">
        <f t="shared" si="69"/>
        <v>675.65</v>
      </c>
      <c r="CZ165">
        <f t="shared" si="70"/>
        <v>675.65</v>
      </c>
      <c r="DA165">
        <f t="shared" si="71"/>
        <v>1</v>
      </c>
      <c r="DB165">
        <f t="shared" si="55"/>
        <v>114.86</v>
      </c>
      <c r="DC165">
        <f t="shared" si="56"/>
        <v>0</v>
      </c>
      <c r="DD165" t="s">
        <v>3</v>
      </c>
      <c r="DE165" t="s">
        <v>3</v>
      </c>
      <c r="DF165">
        <f t="shared" si="68"/>
        <v>0</v>
      </c>
      <c r="DG165">
        <f t="shared" si="67"/>
        <v>0</v>
      </c>
      <c r="DH165">
        <f t="shared" si="57"/>
        <v>0</v>
      </c>
      <c r="DI165">
        <f t="shared" si="58"/>
        <v>12.63</v>
      </c>
      <c r="DJ165">
        <f t="shared" si="72"/>
        <v>12.63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ROW(Source!A98)</f>
        <v>98</v>
      </c>
      <c r="B166">
        <v>68160465</v>
      </c>
      <c r="C166">
        <v>68248225</v>
      </c>
      <c r="D166">
        <v>37064876</v>
      </c>
      <c r="E166">
        <v>114</v>
      </c>
      <c r="F166">
        <v>1</v>
      </c>
      <c r="G166">
        <v>1</v>
      </c>
      <c r="H166">
        <v>1</v>
      </c>
      <c r="I166" t="s">
        <v>473</v>
      </c>
      <c r="J166" t="s">
        <v>3</v>
      </c>
      <c r="K166" t="s">
        <v>474</v>
      </c>
      <c r="L166">
        <v>1191</v>
      </c>
      <c r="N166">
        <v>1013</v>
      </c>
      <c r="O166" t="s">
        <v>475</v>
      </c>
      <c r="P166" t="s">
        <v>475</v>
      </c>
      <c r="Q166">
        <v>1</v>
      </c>
      <c r="W166">
        <v>0</v>
      </c>
      <c r="X166">
        <v>-1417349443</v>
      </c>
      <c r="Y166">
        <f t="shared" si="54"/>
        <v>2.06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0</v>
      </c>
      <c r="AQ166">
        <v>1</v>
      </c>
      <c r="AR166">
        <v>0</v>
      </c>
      <c r="AS166" t="s">
        <v>3</v>
      </c>
      <c r="AT166">
        <v>2.06</v>
      </c>
      <c r="AU166" t="s">
        <v>3</v>
      </c>
      <c r="AV166">
        <v>2</v>
      </c>
      <c r="AW166">
        <v>2</v>
      </c>
      <c r="AX166">
        <v>68248249</v>
      </c>
      <c r="AY166">
        <v>1</v>
      </c>
      <c r="AZ166">
        <v>0</v>
      </c>
      <c r="BA166">
        <v>167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ROUND(Y166*Source!I98,7)</f>
        <v>0.2266</v>
      </c>
      <c r="CY166">
        <f t="shared" si="69"/>
        <v>0</v>
      </c>
      <c r="CZ166">
        <f t="shared" si="70"/>
        <v>0</v>
      </c>
      <c r="DA166">
        <f t="shared" si="71"/>
        <v>1</v>
      </c>
      <c r="DB166">
        <f t="shared" si="55"/>
        <v>0</v>
      </c>
      <c r="DC166">
        <f t="shared" si="56"/>
        <v>0</v>
      </c>
      <c r="DD166" t="s">
        <v>3</v>
      </c>
      <c r="DE166" t="s">
        <v>3</v>
      </c>
      <c r="DF166">
        <f t="shared" si="68"/>
        <v>0</v>
      </c>
      <c r="DG166">
        <f t="shared" si="67"/>
        <v>0</v>
      </c>
      <c r="DH166">
        <f t="shared" si="57"/>
        <v>0</v>
      </c>
      <c r="DI166">
        <f t="shared" si="58"/>
        <v>0</v>
      </c>
      <c r="DJ166">
        <f t="shared" si="72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ROW(Source!A98)</f>
        <v>98</v>
      </c>
      <c r="B167">
        <v>68160465</v>
      </c>
      <c r="C167">
        <v>68248225</v>
      </c>
      <c r="D167">
        <v>63621826</v>
      </c>
      <c r="E167">
        <v>1</v>
      </c>
      <c r="F167">
        <v>1</v>
      </c>
      <c r="G167">
        <v>1</v>
      </c>
      <c r="H167">
        <v>2</v>
      </c>
      <c r="I167" t="s">
        <v>557</v>
      </c>
      <c r="J167" t="s">
        <v>558</v>
      </c>
      <c r="K167" t="s">
        <v>559</v>
      </c>
      <c r="L167">
        <v>1368</v>
      </c>
      <c r="N167">
        <v>1011</v>
      </c>
      <c r="O167" t="s">
        <v>479</v>
      </c>
      <c r="P167" t="s">
        <v>479</v>
      </c>
      <c r="Q167">
        <v>1</v>
      </c>
      <c r="W167">
        <v>0</v>
      </c>
      <c r="X167">
        <v>-468861091</v>
      </c>
      <c r="Y167">
        <f t="shared" si="54"/>
        <v>0.02</v>
      </c>
      <c r="AA167">
        <v>0</v>
      </c>
      <c r="AB167">
        <v>1613.51</v>
      </c>
      <c r="AC167">
        <v>675.65</v>
      </c>
      <c r="AD167">
        <v>0</v>
      </c>
      <c r="AE167">
        <v>0</v>
      </c>
      <c r="AF167">
        <v>1613.51</v>
      </c>
      <c r="AG167">
        <v>675.65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1</v>
      </c>
      <c r="AR167">
        <v>0</v>
      </c>
      <c r="AS167" t="s">
        <v>3</v>
      </c>
      <c r="AT167">
        <v>0.02</v>
      </c>
      <c r="AU167" t="s">
        <v>3</v>
      </c>
      <c r="AV167">
        <v>1</v>
      </c>
      <c r="AW167">
        <v>2</v>
      </c>
      <c r="AX167">
        <v>68248250</v>
      </c>
      <c r="AY167">
        <v>1</v>
      </c>
      <c r="AZ167">
        <v>0</v>
      </c>
      <c r="BA167">
        <v>168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32.270200000000003</v>
      </c>
      <c r="BL167">
        <v>13.513</v>
      </c>
      <c r="BM167">
        <v>0</v>
      </c>
      <c r="BN167">
        <v>0</v>
      </c>
      <c r="BO167">
        <v>0.02</v>
      </c>
      <c r="BP167">
        <v>1</v>
      </c>
      <c r="BQ167">
        <v>0</v>
      </c>
      <c r="BR167">
        <v>32.270200000000003</v>
      </c>
      <c r="BS167">
        <v>13.513</v>
      </c>
      <c r="BT167">
        <v>0</v>
      </c>
      <c r="BU167">
        <v>0</v>
      </c>
      <c r="BV167">
        <v>0.02</v>
      </c>
      <c r="BW167">
        <v>1</v>
      </c>
      <c r="CV167">
        <v>0</v>
      </c>
      <c r="CW167">
        <f>ROUND(Y167*Source!I98*DO167,7)</f>
        <v>2.2000000000000001E-3</v>
      </c>
      <c r="CX167">
        <f>ROUND(Y167*Source!I98,7)</f>
        <v>2.2000000000000001E-3</v>
      </c>
      <c r="CY167">
        <f>AB167</f>
        <v>1613.51</v>
      </c>
      <c r="CZ167">
        <f>AF167</f>
        <v>1613.51</v>
      </c>
      <c r="DA167">
        <f>AJ167</f>
        <v>1</v>
      </c>
      <c r="DB167">
        <f t="shared" si="55"/>
        <v>32.270000000000003</v>
      </c>
      <c r="DC167">
        <f t="shared" si="56"/>
        <v>13.51</v>
      </c>
      <c r="DD167" t="s">
        <v>3</v>
      </c>
      <c r="DE167" t="s">
        <v>3</v>
      </c>
      <c r="DF167">
        <f t="shared" si="68"/>
        <v>0</v>
      </c>
      <c r="DG167">
        <f t="shared" si="67"/>
        <v>3.55</v>
      </c>
      <c r="DH167">
        <f t="shared" si="57"/>
        <v>1.49</v>
      </c>
      <c r="DI167">
        <f t="shared" si="58"/>
        <v>0</v>
      </c>
      <c r="DJ167">
        <f>DG167+DH167</f>
        <v>5.04</v>
      </c>
      <c r="DK167">
        <v>1</v>
      </c>
      <c r="DL167" t="s">
        <v>480</v>
      </c>
      <c r="DM167">
        <v>6</v>
      </c>
      <c r="DN167" t="s">
        <v>475</v>
      </c>
      <c r="DO167">
        <v>1</v>
      </c>
    </row>
    <row r="168" spans="1:119">
      <c r="A168">
        <f>ROW(Source!A98)</f>
        <v>98</v>
      </c>
      <c r="B168">
        <v>68160465</v>
      </c>
      <c r="C168">
        <v>68248225</v>
      </c>
      <c r="D168">
        <v>63621923</v>
      </c>
      <c r="E168">
        <v>1</v>
      </c>
      <c r="F168">
        <v>1</v>
      </c>
      <c r="G168">
        <v>1</v>
      </c>
      <c r="H168">
        <v>2</v>
      </c>
      <c r="I168" t="s">
        <v>582</v>
      </c>
      <c r="J168" t="s">
        <v>583</v>
      </c>
      <c r="K168" t="s">
        <v>584</v>
      </c>
      <c r="L168">
        <v>1368</v>
      </c>
      <c r="N168">
        <v>1011</v>
      </c>
      <c r="O168" t="s">
        <v>479</v>
      </c>
      <c r="P168" t="s">
        <v>479</v>
      </c>
      <c r="Q168">
        <v>1</v>
      </c>
      <c r="W168">
        <v>0</v>
      </c>
      <c r="X168">
        <v>1413756501</v>
      </c>
      <c r="Y168">
        <f t="shared" si="54"/>
        <v>2</v>
      </c>
      <c r="AA168">
        <v>0</v>
      </c>
      <c r="AB168">
        <v>2.96</v>
      </c>
      <c r="AC168">
        <v>0</v>
      </c>
      <c r="AD168">
        <v>0</v>
      </c>
      <c r="AE168">
        <v>0</v>
      </c>
      <c r="AF168">
        <v>2.96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2</v>
      </c>
      <c r="AU168" t="s">
        <v>3</v>
      </c>
      <c r="AV168">
        <v>1</v>
      </c>
      <c r="AW168">
        <v>2</v>
      </c>
      <c r="AX168">
        <v>68248251</v>
      </c>
      <c r="AY168">
        <v>1</v>
      </c>
      <c r="AZ168">
        <v>0</v>
      </c>
      <c r="BA168">
        <v>169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5.92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5.92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ROUND(Y168*Source!I98*DO168,7)</f>
        <v>0</v>
      </c>
      <c r="CX168">
        <f>ROUND(Y168*Source!I98,7)</f>
        <v>0.22</v>
      </c>
      <c r="CY168">
        <f>AB168</f>
        <v>2.96</v>
      </c>
      <c r="CZ168">
        <f>AF168</f>
        <v>2.96</v>
      </c>
      <c r="DA168">
        <f>AJ168</f>
        <v>1</v>
      </c>
      <c r="DB168">
        <f t="shared" si="55"/>
        <v>5.92</v>
      </c>
      <c r="DC168">
        <f t="shared" si="56"/>
        <v>0</v>
      </c>
      <c r="DD168" t="s">
        <v>3</v>
      </c>
      <c r="DE168" t="s">
        <v>3</v>
      </c>
      <c r="DF168">
        <f t="shared" si="68"/>
        <v>0</v>
      </c>
      <c r="DG168">
        <f t="shared" si="67"/>
        <v>0.65</v>
      </c>
      <c r="DH168">
        <f t="shared" si="57"/>
        <v>0</v>
      </c>
      <c r="DI168">
        <f t="shared" si="58"/>
        <v>0</v>
      </c>
      <c r="DJ168">
        <f>DG168+DH168</f>
        <v>0.65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ROW(Source!A98)</f>
        <v>98</v>
      </c>
      <c r="B169">
        <v>68160465</v>
      </c>
      <c r="C169">
        <v>68248225</v>
      </c>
      <c r="D169">
        <v>63621968</v>
      </c>
      <c r="E169">
        <v>1</v>
      </c>
      <c r="F169">
        <v>1</v>
      </c>
      <c r="G169">
        <v>1</v>
      </c>
      <c r="H169">
        <v>2</v>
      </c>
      <c r="I169" t="s">
        <v>585</v>
      </c>
      <c r="J169" t="s">
        <v>586</v>
      </c>
      <c r="K169" t="s">
        <v>587</v>
      </c>
      <c r="L169">
        <v>1368</v>
      </c>
      <c r="N169">
        <v>1011</v>
      </c>
      <c r="O169" t="s">
        <v>479</v>
      </c>
      <c r="P169" t="s">
        <v>479</v>
      </c>
      <c r="Q169">
        <v>1</v>
      </c>
      <c r="W169">
        <v>0</v>
      </c>
      <c r="X169">
        <v>1112096979</v>
      </c>
      <c r="Y169">
        <f t="shared" si="54"/>
        <v>2.0099999999999998</v>
      </c>
      <c r="AA169">
        <v>0</v>
      </c>
      <c r="AB169">
        <v>33.04</v>
      </c>
      <c r="AC169">
        <v>0</v>
      </c>
      <c r="AD169">
        <v>0</v>
      </c>
      <c r="AE169">
        <v>0</v>
      </c>
      <c r="AF169">
        <v>23.43</v>
      </c>
      <c r="AG169">
        <v>0</v>
      </c>
      <c r="AH169">
        <v>0</v>
      </c>
      <c r="AI169">
        <v>1</v>
      </c>
      <c r="AJ169">
        <v>1.41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0</v>
      </c>
      <c r="AQ169">
        <v>1</v>
      </c>
      <c r="AR169">
        <v>0</v>
      </c>
      <c r="AS169" t="s">
        <v>3</v>
      </c>
      <c r="AT169">
        <v>2.0099999999999998</v>
      </c>
      <c r="AU169" t="s">
        <v>3</v>
      </c>
      <c r="AV169">
        <v>1</v>
      </c>
      <c r="AW169">
        <v>2</v>
      </c>
      <c r="AX169">
        <v>68248252</v>
      </c>
      <c r="AY169">
        <v>1</v>
      </c>
      <c r="AZ169">
        <v>0</v>
      </c>
      <c r="BA169">
        <v>170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47.094299999999997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47.094299999999997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f>ROUND(Y169*Source!I98*DO169,7)</f>
        <v>0</v>
      </c>
      <c r="CX169">
        <f>ROUND(Y169*Source!I98,7)</f>
        <v>0.22109999999999999</v>
      </c>
      <c r="CY169">
        <f>AB169</f>
        <v>33.04</v>
      </c>
      <c r="CZ169">
        <f>AF169</f>
        <v>23.43</v>
      </c>
      <c r="DA169">
        <f>AJ169</f>
        <v>1.41</v>
      </c>
      <c r="DB169">
        <f t="shared" si="55"/>
        <v>47.09</v>
      </c>
      <c r="DC169">
        <f t="shared" si="56"/>
        <v>0</v>
      </c>
      <c r="DD169" t="s">
        <v>3</v>
      </c>
      <c r="DE169" t="s">
        <v>3</v>
      </c>
      <c r="DF169">
        <f t="shared" si="68"/>
        <v>0</v>
      </c>
      <c r="DG169">
        <f>ROUND(ROUND(AF169*AJ169,2)*CX169,2)</f>
        <v>7.31</v>
      </c>
      <c r="DH169">
        <f t="shared" si="57"/>
        <v>0</v>
      </c>
      <c r="DI169">
        <f t="shared" si="58"/>
        <v>0</v>
      </c>
      <c r="DJ169">
        <f>DG169+DH169</f>
        <v>7.31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ROW(Source!A98)</f>
        <v>98</v>
      </c>
      <c r="B170">
        <v>68160465</v>
      </c>
      <c r="C170">
        <v>68248225</v>
      </c>
      <c r="D170">
        <v>63622564</v>
      </c>
      <c r="E170">
        <v>1</v>
      </c>
      <c r="F170">
        <v>1</v>
      </c>
      <c r="G170">
        <v>1</v>
      </c>
      <c r="H170">
        <v>2</v>
      </c>
      <c r="I170" t="s">
        <v>588</v>
      </c>
      <c r="J170" t="s">
        <v>589</v>
      </c>
      <c r="K170" t="s">
        <v>590</v>
      </c>
      <c r="L170">
        <v>1368</v>
      </c>
      <c r="N170">
        <v>1011</v>
      </c>
      <c r="O170" t="s">
        <v>479</v>
      </c>
      <c r="P170" t="s">
        <v>479</v>
      </c>
      <c r="Q170">
        <v>1</v>
      </c>
      <c r="W170">
        <v>0</v>
      </c>
      <c r="X170">
        <v>91418348</v>
      </c>
      <c r="Y170">
        <f t="shared" si="54"/>
        <v>2.0099999999999998</v>
      </c>
      <c r="AA170">
        <v>0</v>
      </c>
      <c r="AB170">
        <v>1174.7</v>
      </c>
      <c r="AC170">
        <v>578.04999999999995</v>
      </c>
      <c r="AD170">
        <v>0</v>
      </c>
      <c r="AE170">
        <v>0</v>
      </c>
      <c r="AF170">
        <v>995.51</v>
      </c>
      <c r="AG170">
        <v>578.04999999999995</v>
      </c>
      <c r="AH170">
        <v>0</v>
      </c>
      <c r="AI170">
        <v>1</v>
      </c>
      <c r="AJ170">
        <v>1.18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3</v>
      </c>
      <c r="AT170">
        <v>2.0099999999999998</v>
      </c>
      <c r="AU170" t="s">
        <v>3</v>
      </c>
      <c r="AV170">
        <v>1</v>
      </c>
      <c r="AW170">
        <v>2</v>
      </c>
      <c r="AX170">
        <v>68248253</v>
      </c>
      <c r="AY170">
        <v>1</v>
      </c>
      <c r="AZ170">
        <v>0</v>
      </c>
      <c r="BA170">
        <v>171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2000.9750999999997</v>
      </c>
      <c r="BL170">
        <v>1161.8804999999998</v>
      </c>
      <c r="BM170">
        <v>0</v>
      </c>
      <c r="BN170">
        <v>0</v>
      </c>
      <c r="BO170">
        <v>2.0099999999999998</v>
      </c>
      <c r="BP170">
        <v>1</v>
      </c>
      <c r="BQ170">
        <v>0</v>
      </c>
      <c r="BR170">
        <v>2000.9750999999997</v>
      </c>
      <c r="BS170">
        <v>1161.8804999999998</v>
      </c>
      <c r="BT170">
        <v>0</v>
      </c>
      <c r="BU170">
        <v>0</v>
      </c>
      <c r="BV170">
        <v>2.0099999999999998</v>
      </c>
      <c r="BW170">
        <v>1</v>
      </c>
      <c r="CV170">
        <v>0</v>
      </c>
      <c r="CW170">
        <f>ROUND(Y170*Source!I98*DO170,7)</f>
        <v>0.22109999999999999</v>
      </c>
      <c r="CX170">
        <f>ROUND(Y170*Source!I98,7)</f>
        <v>0.22109999999999999</v>
      </c>
      <c r="CY170">
        <f>AB170</f>
        <v>1174.7</v>
      </c>
      <c r="CZ170">
        <f>AF170</f>
        <v>995.51</v>
      </c>
      <c r="DA170">
        <f>AJ170</f>
        <v>1.18</v>
      </c>
      <c r="DB170">
        <f t="shared" si="55"/>
        <v>2000.98</v>
      </c>
      <c r="DC170">
        <f t="shared" si="56"/>
        <v>1161.8800000000001</v>
      </c>
      <c r="DD170" t="s">
        <v>3</v>
      </c>
      <c r="DE170" t="s">
        <v>3</v>
      </c>
      <c r="DF170">
        <f t="shared" si="68"/>
        <v>0</v>
      </c>
      <c r="DG170">
        <f>ROUND(ROUND(AF170*AJ170,2)*CX170,2)</f>
        <v>259.73</v>
      </c>
      <c r="DH170">
        <f t="shared" si="57"/>
        <v>127.81</v>
      </c>
      <c r="DI170">
        <f t="shared" si="58"/>
        <v>0</v>
      </c>
      <c r="DJ170">
        <f>DG170+DH170</f>
        <v>387.54</v>
      </c>
      <c r="DK170">
        <v>0</v>
      </c>
      <c r="DL170" t="s">
        <v>505</v>
      </c>
      <c r="DM170">
        <v>5</v>
      </c>
      <c r="DN170" t="s">
        <v>475</v>
      </c>
      <c r="DO170">
        <v>1</v>
      </c>
    </row>
    <row r="171" spans="1:119">
      <c r="A171">
        <f>ROW(Source!A98)</f>
        <v>98</v>
      </c>
      <c r="B171">
        <v>68160465</v>
      </c>
      <c r="C171">
        <v>68248225</v>
      </c>
      <c r="D171">
        <v>63622717</v>
      </c>
      <c r="E171">
        <v>1</v>
      </c>
      <c r="F171">
        <v>1</v>
      </c>
      <c r="G171">
        <v>1</v>
      </c>
      <c r="H171">
        <v>2</v>
      </c>
      <c r="I171" t="s">
        <v>537</v>
      </c>
      <c r="J171" t="s">
        <v>538</v>
      </c>
      <c r="K171" t="s">
        <v>539</v>
      </c>
      <c r="L171">
        <v>1368</v>
      </c>
      <c r="N171">
        <v>1011</v>
      </c>
      <c r="O171" t="s">
        <v>479</v>
      </c>
      <c r="P171" t="s">
        <v>479</v>
      </c>
      <c r="Q171">
        <v>1</v>
      </c>
      <c r="W171">
        <v>0</v>
      </c>
      <c r="X171">
        <v>-1152394969</v>
      </c>
      <c r="Y171">
        <f t="shared" si="54"/>
        <v>0.03</v>
      </c>
      <c r="AA171">
        <v>0</v>
      </c>
      <c r="AB171">
        <v>605.36</v>
      </c>
      <c r="AC171">
        <v>502.98</v>
      </c>
      <c r="AD171">
        <v>0</v>
      </c>
      <c r="AE171">
        <v>0</v>
      </c>
      <c r="AF171">
        <v>605.36</v>
      </c>
      <c r="AG171">
        <v>502.98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3</v>
      </c>
      <c r="AT171">
        <v>0.03</v>
      </c>
      <c r="AU171" t="s">
        <v>3</v>
      </c>
      <c r="AV171">
        <v>1</v>
      </c>
      <c r="AW171">
        <v>2</v>
      </c>
      <c r="AX171">
        <v>68248254</v>
      </c>
      <c r="AY171">
        <v>1</v>
      </c>
      <c r="AZ171">
        <v>0</v>
      </c>
      <c r="BA171">
        <v>172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18.160799999999998</v>
      </c>
      <c r="BL171">
        <v>15.089399999999999</v>
      </c>
      <c r="BM171">
        <v>0</v>
      </c>
      <c r="BN171">
        <v>0</v>
      </c>
      <c r="BO171">
        <v>0.03</v>
      </c>
      <c r="BP171">
        <v>1</v>
      </c>
      <c r="BQ171">
        <v>0</v>
      </c>
      <c r="BR171">
        <v>18.160799999999998</v>
      </c>
      <c r="BS171">
        <v>15.089399999999999</v>
      </c>
      <c r="BT171">
        <v>0</v>
      </c>
      <c r="BU171">
        <v>0</v>
      </c>
      <c r="BV171">
        <v>0.03</v>
      </c>
      <c r="BW171">
        <v>1</v>
      </c>
      <c r="CV171">
        <v>0</v>
      </c>
      <c r="CW171">
        <f>ROUND(Y171*Source!I98*DO171,7)</f>
        <v>3.3E-3</v>
      </c>
      <c r="CX171">
        <f>ROUND(Y171*Source!I98,7)</f>
        <v>3.3E-3</v>
      </c>
      <c r="CY171">
        <f>AB171</f>
        <v>605.36</v>
      </c>
      <c r="CZ171">
        <f>AF171</f>
        <v>605.36</v>
      </c>
      <c r="DA171">
        <f>AJ171</f>
        <v>1</v>
      </c>
      <c r="DB171">
        <f t="shared" si="55"/>
        <v>18.16</v>
      </c>
      <c r="DC171">
        <f t="shared" si="56"/>
        <v>15.09</v>
      </c>
      <c r="DD171" t="s">
        <v>3</v>
      </c>
      <c r="DE171" t="s">
        <v>3</v>
      </c>
      <c r="DF171">
        <f t="shared" si="68"/>
        <v>0</v>
      </c>
      <c r="DG171">
        <f t="shared" ref="DG171:DG182" si="73">ROUND(ROUND(AF171,2)*CX171,2)</f>
        <v>2</v>
      </c>
      <c r="DH171">
        <f t="shared" si="57"/>
        <v>1.66</v>
      </c>
      <c r="DI171">
        <f t="shared" si="58"/>
        <v>0</v>
      </c>
      <c r="DJ171">
        <f>DG171+DH171</f>
        <v>3.66</v>
      </c>
      <c r="DK171">
        <v>1</v>
      </c>
      <c r="DL171" t="s">
        <v>512</v>
      </c>
      <c r="DM171">
        <v>4</v>
      </c>
      <c r="DN171" t="s">
        <v>475</v>
      </c>
      <c r="DO171">
        <v>1</v>
      </c>
    </row>
    <row r="172" spans="1:119">
      <c r="A172">
        <f>ROW(Source!A98)</f>
        <v>98</v>
      </c>
      <c r="B172">
        <v>68160465</v>
      </c>
      <c r="C172">
        <v>68248225</v>
      </c>
      <c r="D172">
        <v>63570385</v>
      </c>
      <c r="E172">
        <v>1</v>
      </c>
      <c r="F172">
        <v>1</v>
      </c>
      <c r="G172">
        <v>1</v>
      </c>
      <c r="H172">
        <v>3</v>
      </c>
      <c r="I172" t="s">
        <v>625</v>
      </c>
      <c r="J172" t="s">
        <v>626</v>
      </c>
      <c r="K172" t="s">
        <v>627</v>
      </c>
      <c r="L172">
        <v>1348</v>
      </c>
      <c r="N172">
        <v>1009</v>
      </c>
      <c r="O172" t="s">
        <v>283</v>
      </c>
      <c r="P172" t="s">
        <v>283</v>
      </c>
      <c r="Q172">
        <v>1000</v>
      </c>
      <c r="W172">
        <v>0</v>
      </c>
      <c r="X172">
        <v>-1402528486</v>
      </c>
      <c r="Y172">
        <f t="shared" si="54"/>
        <v>2.8999999999999998E-3</v>
      </c>
      <c r="AA172">
        <v>176168.02</v>
      </c>
      <c r="AB172">
        <v>0</v>
      </c>
      <c r="AC172">
        <v>0</v>
      </c>
      <c r="AD172">
        <v>0</v>
      </c>
      <c r="AE172">
        <v>153189.57999999999</v>
      </c>
      <c r="AF172">
        <v>0</v>
      </c>
      <c r="AG172">
        <v>0</v>
      </c>
      <c r="AH172">
        <v>0</v>
      </c>
      <c r="AI172">
        <v>1.1499999999999999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3</v>
      </c>
      <c r="AT172">
        <v>2.8999999999999998E-3</v>
      </c>
      <c r="AU172" t="s">
        <v>3</v>
      </c>
      <c r="AV172">
        <v>0</v>
      </c>
      <c r="AW172">
        <v>2</v>
      </c>
      <c r="AX172">
        <v>68248255</v>
      </c>
      <c r="AY172">
        <v>1</v>
      </c>
      <c r="AZ172">
        <v>0</v>
      </c>
      <c r="BA172">
        <v>173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444.24978199999993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444.24978199999993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ROUND(Y172*Source!I98,7)</f>
        <v>3.19E-4</v>
      </c>
      <c r="CY172">
        <f t="shared" ref="CY172:CY178" si="74">AA172</f>
        <v>176168.02</v>
      </c>
      <c r="CZ172">
        <f t="shared" ref="CZ172:CZ178" si="75">AE172</f>
        <v>153189.57999999999</v>
      </c>
      <c r="DA172">
        <f t="shared" ref="DA172:DA178" si="76">AI172</f>
        <v>1.1499999999999999</v>
      </c>
      <c r="DB172">
        <f t="shared" si="55"/>
        <v>444.25</v>
      </c>
      <c r="DC172">
        <f t="shared" si="56"/>
        <v>0</v>
      </c>
      <c r="DD172" t="s">
        <v>3</v>
      </c>
      <c r="DE172" t="s">
        <v>3</v>
      </c>
      <c r="DF172">
        <f>ROUND(ROUND(AE172*AI172,2)*CX172,2)</f>
        <v>56.2</v>
      </c>
      <c r="DG172">
        <f t="shared" si="73"/>
        <v>0</v>
      </c>
      <c r="DH172">
        <f t="shared" si="57"/>
        <v>0</v>
      </c>
      <c r="DI172">
        <f t="shared" si="58"/>
        <v>0</v>
      </c>
      <c r="DJ172">
        <f t="shared" ref="DJ172:DJ178" si="77">DF172</f>
        <v>56.2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ROW(Source!A98)</f>
        <v>98</v>
      </c>
      <c r="B173">
        <v>68160465</v>
      </c>
      <c r="C173">
        <v>68248225</v>
      </c>
      <c r="D173">
        <v>63570386</v>
      </c>
      <c r="E173">
        <v>1</v>
      </c>
      <c r="F173">
        <v>1</v>
      </c>
      <c r="G173">
        <v>1</v>
      </c>
      <c r="H173">
        <v>3</v>
      </c>
      <c r="I173" t="s">
        <v>628</v>
      </c>
      <c r="J173" t="s">
        <v>629</v>
      </c>
      <c r="K173" t="s">
        <v>630</v>
      </c>
      <c r="L173">
        <v>1348</v>
      </c>
      <c r="N173">
        <v>1009</v>
      </c>
      <c r="O173" t="s">
        <v>283</v>
      </c>
      <c r="P173" t="s">
        <v>283</v>
      </c>
      <c r="Q173">
        <v>1000</v>
      </c>
      <c r="W173">
        <v>0</v>
      </c>
      <c r="X173">
        <v>-381158977</v>
      </c>
      <c r="Y173">
        <f t="shared" si="54"/>
        <v>1E-4</v>
      </c>
      <c r="AA173">
        <v>173434.73</v>
      </c>
      <c r="AB173">
        <v>0</v>
      </c>
      <c r="AC173">
        <v>0</v>
      </c>
      <c r="AD173">
        <v>0</v>
      </c>
      <c r="AE173">
        <v>150812.81</v>
      </c>
      <c r="AF173">
        <v>0</v>
      </c>
      <c r="AG173">
        <v>0</v>
      </c>
      <c r="AH173">
        <v>0</v>
      </c>
      <c r="AI173">
        <v>1.1499999999999999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3</v>
      </c>
      <c r="AT173">
        <v>1E-4</v>
      </c>
      <c r="AU173" t="s">
        <v>3</v>
      </c>
      <c r="AV173">
        <v>0</v>
      </c>
      <c r="AW173">
        <v>2</v>
      </c>
      <c r="AX173">
        <v>68248256</v>
      </c>
      <c r="AY173">
        <v>1</v>
      </c>
      <c r="AZ173">
        <v>0</v>
      </c>
      <c r="BA173">
        <v>174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15.081281000000001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15.081281000000001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v>0</v>
      </c>
      <c r="CX173">
        <f>ROUND(Y173*Source!I98,7)</f>
        <v>1.1E-5</v>
      </c>
      <c r="CY173">
        <f t="shared" si="74"/>
        <v>173434.73</v>
      </c>
      <c r="CZ173">
        <f t="shared" si="75"/>
        <v>150812.81</v>
      </c>
      <c r="DA173">
        <f t="shared" si="76"/>
        <v>1.1499999999999999</v>
      </c>
      <c r="DB173">
        <f t="shared" si="55"/>
        <v>15.08</v>
      </c>
      <c r="DC173">
        <f t="shared" si="56"/>
        <v>0</v>
      </c>
      <c r="DD173" t="s">
        <v>3</v>
      </c>
      <c r="DE173" t="s">
        <v>3</v>
      </c>
      <c r="DF173">
        <f>ROUND(ROUND(AE173*AI173,2)*CX173,2)</f>
        <v>1.91</v>
      </c>
      <c r="DG173">
        <f t="shared" si="73"/>
        <v>0</v>
      </c>
      <c r="DH173">
        <f t="shared" si="57"/>
        <v>0</v>
      </c>
      <c r="DI173">
        <f t="shared" si="58"/>
        <v>0</v>
      </c>
      <c r="DJ173">
        <f t="shared" si="77"/>
        <v>1.91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ROW(Source!A98)</f>
        <v>98</v>
      </c>
      <c r="B174">
        <v>68160465</v>
      </c>
      <c r="C174">
        <v>68248225</v>
      </c>
      <c r="D174">
        <v>63570447</v>
      </c>
      <c r="E174">
        <v>1</v>
      </c>
      <c r="F174">
        <v>1</v>
      </c>
      <c r="G174">
        <v>1</v>
      </c>
      <c r="H174">
        <v>3</v>
      </c>
      <c r="I174" t="s">
        <v>591</v>
      </c>
      <c r="J174" t="s">
        <v>592</v>
      </c>
      <c r="K174" t="s">
        <v>593</v>
      </c>
      <c r="L174">
        <v>1348</v>
      </c>
      <c r="N174">
        <v>1009</v>
      </c>
      <c r="O174" t="s">
        <v>283</v>
      </c>
      <c r="P174" t="s">
        <v>283</v>
      </c>
      <c r="Q174">
        <v>1000</v>
      </c>
      <c r="W174">
        <v>0</v>
      </c>
      <c r="X174">
        <v>748819973</v>
      </c>
      <c r="Y174">
        <f t="shared" si="54"/>
        <v>1E-4</v>
      </c>
      <c r="AA174">
        <v>91223.01</v>
      </c>
      <c r="AB174">
        <v>0</v>
      </c>
      <c r="AC174">
        <v>0</v>
      </c>
      <c r="AD174">
        <v>0</v>
      </c>
      <c r="AE174">
        <v>91223.01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0</v>
      </c>
      <c r="AQ174">
        <v>1</v>
      </c>
      <c r="AR174">
        <v>0</v>
      </c>
      <c r="AS174" t="s">
        <v>3</v>
      </c>
      <c r="AT174">
        <v>1E-4</v>
      </c>
      <c r="AU174" t="s">
        <v>3</v>
      </c>
      <c r="AV174">
        <v>0</v>
      </c>
      <c r="AW174">
        <v>2</v>
      </c>
      <c r="AX174">
        <v>68248257</v>
      </c>
      <c r="AY174">
        <v>1</v>
      </c>
      <c r="AZ174">
        <v>0</v>
      </c>
      <c r="BA174">
        <v>175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9.1223010000000002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9.1223010000000002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ROUND(Y174*Source!I98,7)</f>
        <v>1.1E-5</v>
      </c>
      <c r="CY174">
        <f t="shared" si="74"/>
        <v>91223.01</v>
      </c>
      <c r="CZ174">
        <f t="shared" si="75"/>
        <v>91223.01</v>
      </c>
      <c r="DA174">
        <f t="shared" si="76"/>
        <v>1</v>
      </c>
      <c r="DB174">
        <f t="shared" si="55"/>
        <v>9.1199999999999992</v>
      </c>
      <c r="DC174">
        <f t="shared" si="56"/>
        <v>0</v>
      </c>
      <c r="DD174" t="s">
        <v>3</v>
      </c>
      <c r="DE174" t="s">
        <v>3</v>
      </c>
      <c r="DF174">
        <f>ROUND(ROUND(AE174,2)*CX174,2)</f>
        <v>1</v>
      </c>
      <c r="DG174">
        <f t="shared" si="73"/>
        <v>0</v>
      </c>
      <c r="DH174">
        <f t="shared" si="57"/>
        <v>0</v>
      </c>
      <c r="DI174">
        <f t="shared" si="58"/>
        <v>0</v>
      </c>
      <c r="DJ174">
        <f t="shared" si="77"/>
        <v>1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ROW(Source!A98)</f>
        <v>98</v>
      </c>
      <c r="B175">
        <v>68160465</v>
      </c>
      <c r="C175">
        <v>68248225</v>
      </c>
      <c r="D175">
        <v>63576750</v>
      </c>
      <c r="E175">
        <v>1</v>
      </c>
      <c r="F175">
        <v>1</v>
      </c>
      <c r="G175">
        <v>1</v>
      </c>
      <c r="H175">
        <v>3</v>
      </c>
      <c r="I175" t="s">
        <v>631</v>
      </c>
      <c r="J175" t="s">
        <v>632</v>
      </c>
      <c r="K175" t="s">
        <v>633</v>
      </c>
      <c r="L175">
        <v>1346</v>
      </c>
      <c r="N175">
        <v>1009</v>
      </c>
      <c r="O175" t="s">
        <v>112</v>
      </c>
      <c r="P175" t="s">
        <v>112</v>
      </c>
      <c r="Q175">
        <v>1</v>
      </c>
      <c r="W175">
        <v>0</v>
      </c>
      <c r="X175">
        <v>-2001413284</v>
      </c>
      <c r="Y175">
        <f t="shared" si="54"/>
        <v>9.4</v>
      </c>
      <c r="AA175">
        <v>114.73</v>
      </c>
      <c r="AB175">
        <v>0</v>
      </c>
      <c r="AC175">
        <v>0</v>
      </c>
      <c r="AD175">
        <v>0</v>
      </c>
      <c r="AE175">
        <v>94.04</v>
      </c>
      <c r="AF175">
        <v>0</v>
      </c>
      <c r="AG175">
        <v>0</v>
      </c>
      <c r="AH175">
        <v>0</v>
      </c>
      <c r="AI175">
        <v>1.22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0</v>
      </c>
      <c r="AQ175">
        <v>1</v>
      </c>
      <c r="AR175">
        <v>0</v>
      </c>
      <c r="AS175" t="s">
        <v>3</v>
      </c>
      <c r="AT175">
        <v>9.4</v>
      </c>
      <c r="AU175" t="s">
        <v>3</v>
      </c>
      <c r="AV175">
        <v>0</v>
      </c>
      <c r="AW175">
        <v>2</v>
      </c>
      <c r="AX175">
        <v>68248258</v>
      </c>
      <c r="AY175">
        <v>1</v>
      </c>
      <c r="AZ175">
        <v>0</v>
      </c>
      <c r="BA175">
        <v>176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883.97600000000011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883.97600000000011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ROUND(Y175*Source!I98,7)</f>
        <v>1.034</v>
      </c>
      <c r="CY175">
        <f t="shared" si="74"/>
        <v>114.73</v>
      </c>
      <c r="CZ175">
        <f t="shared" si="75"/>
        <v>94.04</v>
      </c>
      <c r="DA175">
        <f t="shared" si="76"/>
        <v>1.22</v>
      </c>
      <c r="DB175">
        <f t="shared" si="55"/>
        <v>883.98</v>
      </c>
      <c r="DC175">
        <f t="shared" si="56"/>
        <v>0</v>
      </c>
      <c r="DD175" t="s">
        <v>3</v>
      </c>
      <c r="DE175" t="s">
        <v>3</v>
      </c>
      <c r="DF175">
        <f>ROUND(ROUND(AE175*AI175,2)*CX175,2)</f>
        <v>118.63</v>
      </c>
      <c r="DG175">
        <f t="shared" si="73"/>
        <v>0</v>
      </c>
      <c r="DH175">
        <f t="shared" si="57"/>
        <v>0</v>
      </c>
      <c r="DI175">
        <f t="shared" si="58"/>
        <v>0</v>
      </c>
      <c r="DJ175">
        <f t="shared" si="77"/>
        <v>118.63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ROW(Source!A98)</f>
        <v>98</v>
      </c>
      <c r="B176">
        <v>68160465</v>
      </c>
      <c r="C176">
        <v>68248225</v>
      </c>
      <c r="D176">
        <v>63578078</v>
      </c>
      <c r="E176">
        <v>1</v>
      </c>
      <c r="F176">
        <v>1</v>
      </c>
      <c r="G176">
        <v>1</v>
      </c>
      <c r="H176">
        <v>3</v>
      </c>
      <c r="I176" t="s">
        <v>594</v>
      </c>
      <c r="J176" t="s">
        <v>595</v>
      </c>
      <c r="K176" t="s">
        <v>596</v>
      </c>
      <c r="L176">
        <v>1346</v>
      </c>
      <c r="N176">
        <v>1009</v>
      </c>
      <c r="O176" t="s">
        <v>112</v>
      </c>
      <c r="P176" t="s">
        <v>112</v>
      </c>
      <c r="Q176">
        <v>1</v>
      </c>
      <c r="W176">
        <v>0</v>
      </c>
      <c r="X176">
        <v>247589273</v>
      </c>
      <c r="Y176">
        <f t="shared" si="54"/>
        <v>3.9E-2</v>
      </c>
      <c r="AA176">
        <v>79.739999999999995</v>
      </c>
      <c r="AB176">
        <v>0</v>
      </c>
      <c r="AC176">
        <v>0</v>
      </c>
      <c r="AD176">
        <v>0</v>
      </c>
      <c r="AE176">
        <v>83.06</v>
      </c>
      <c r="AF176">
        <v>0</v>
      </c>
      <c r="AG176">
        <v>0</v>
      </c>
      <c r="AH176">
        <v>0</v>
      </c>
      <c r="AI176">
        <v>0.96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0</v>
      </c>
      <c r="AQ176">
        <v>1</v>
      </c>
      <c r="AR176">
        <v>0</v>
      </c>
      <c r="AS176" t="s">
        <v>3</v>
      </c>
      <c r="AT176">
        <v>3.9E-2</v>
      </c>
      <c r="AU176" t="s">
        <v>3</v>
      </c>
      <c r="AV176">
        <v>0</v>
      </c>
      <c r="AW176">
        <v>2</v>
      </c>
      <c r="AX176">
        <v>68248259</v>
      </c>
      <c r="AY176">
        <v>1</v>
      </c>
      <c r="AZ176">
        <v>0</v>
      </c>
      <c r="BA176">
        <v>177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3.2393399999999999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3.2393399999999999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ROUND(Y176*Source!I98,7)</f>
        <v>4.2900000000000004E-3</v>
      </c>
      <c r="CY176">
        <f t="shared" si="74"/>
        <v>79.739999999999995</v>
      </c>
      <c r="CZ176">
        <f t="shared" si="75"/>
        <v>83.06</v>
      </c>
      <c r="DA176">
        <f t="shared" si="76"/>
        <v>0.96</v>
      </c>
      <c r="DB176">
        <f t="shared" si="55"/>
        <v>3.24</v>
      </c>
      <c r="DC176">
        <f t="shared" si="56"/>
        <v>0</v>
      </c>
      <c r="DD176" t="s">
        <v>3</v>
      </c>
      <c r="DE176" t="s">
        <v>3</v>
      </c>
      <c r="DF176">
        <f>ROUND(ROUND(AE176*AI176,2)*CX176,2)</f>
        <v>0.34</v>
      </c>
      <c r="DG176">
        <f t="shared" si="73"/>
        <v>0</v>
      </c>
      <c r="DH176">
        <f t="shared" si="57"/>
        <v>0</v>
      </c>
      <c r="DI176">
        <f t="shared" si="58"/>
        <v>0</v>
      </c>
      <c r="DJ176">
        <f t="shared" si="77"/>
        <v>0.34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ROW(Source!A98)</f>
        <v>98</v>
      </c>
      <c r="B177">
        <v>68160465</v>
      </c>
      <c r="C177">
        <v>68248225</v>
      </c>
      <c r="D177">
        <v>63580264</v>
      </c>
      <c r="E177">
        <v>1</v>
      </c>
      <c r="F177">
        <v>1</v>
      </c>
      <c r="G177">
        <v>1</v>
      </c>
      <c r="H177">
        <v>3</v>
      </c>
      <c r="I177" t="s">
        <v>597</v>
      </c>
      <c r="J177" t="s">
        <v>598</v>
      </c>
      <c r="K177" t="s">
        <v>599</v>
      </c>
      <c r="L177">
        <v>1339</v>
      </c>
      <c r="N177">
        <v>1007</v>
      </c>
      <c r="O177" t="s">
        <v>71</v>
      </c>
      <c r="P177" t="s">
        <v>71</v>
      </c>
      <c r="Q177">
        <v>1</v>
      </c>
      <c r="W177">
        <v>0</v>
      </c>
      <c r="X177">
        <v>933013244</v>
      </c>
      <c r="Y177">
        <f t="shared" si="54"/>
        <v>0.01</v>
      </c>
      <c r="AA177">
        <v>14656.7</v>
      </c>
      <c r="AB177">
        <v>0</v>
      </c>
      <c r="AC177">
        <v>0</v>
      </c>
      <c r="AD177">
        <v>0</v>
      </c>
      <c r="AE177">
        <v>7555</v>
      </c>
      <c r="AF177">
        <v>0</v>
      </c>
      <c r="AG177">
        <v>0</v>
      </c>
      <c r="AH177">
        <v>0</v>
      </c>
      <c r="AI177">
        <v>1.94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0</v>
      </c>
      <c r="AQ177">
        <v>1</v>
      </c>
      <c r="AR177">
        <v>0</v>
      </c>
      <c r="AS177" t="s">
        <v>3</v>
      </c>
      <c r="AT177">
        <v>0.01</v>
      </c>
      <c r="AU177" t="s">
        <v>3</v>
      </c>
      <c r="AV177">
        <v>0</v>
      </c>
      <c r="AW177">
        <v>2</v>
      </c>
      <c r="AX177">
        <v>68248260</v>
      </c>
      <c r="AY177">
        <v>1</v>
      </c>
      <c r="AZ177">
        <v>0</v>
      </c>
      <c r="BA177">
        <v>178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75.55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75.55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ROUND(Y177*Source!I98,7)</f>
        <v>1.1000000000000001E-3</v>
      </c>
      <c r="CY177">
        <f t="shared" si="74"/>
        <v>14656.7</v>
      </c>
      <c r="CZ177">
        <f t="shared" si="75"/>
        <v>7555</v>
      </c>
      <c r="DA177">
        <f t="shared" si="76"/>
        <v>1.94</v>
      </c>
      <c r="DB177">
        <f t="shared" si="55"/>
        <v>75.55</v>
      </c>
      <c r="DC177">
        <f t="shared" si="56"/>
        <v>0</v>
      </c>
      <c r="DD177" t="s">
        <v>3</v>
      </c>
      <c r="DE177" t="s">
        <v>3</v>
      </c>
      <c r="DF177">
        <f>ROUND(ROUND(AE177*AI177,2)*CX177,2)</f>
        <v>16.12</v>
      </c>
      <c r="DG177">
        <f t="shared" si="73"/>
        <v>0</v>
      </c>
      <c r="DH177">
        <f t="shared" si="57"/>
        <v>0</v>
      </c>
      <c r="DI177">
        <f t="shared" si="58"/>
        <v>0</v>
      </c>
      <c r="DJ177">
        <f t="shared" si="77"/>
        <v>16.12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ROW(Source!A98)</f>
        <v>98</v>
      </c>
      <c r="B178">
        <v>68160465</v>
      </c>
      <c r="C178">
        <v>68248225</v>
      </c>
      <c r="D178">
        <v>63503071</v>
      </c>
      <c r="E178">
        <v>114</v>
      </c>
      <c r="F178">
        <v>1</v>
      </c>
      <c r="G178">
        <v>1</v>
      </c>
      <c r="H178">
        <v>3</v>
      </c>
      <c r="I178" t="s">
        <v>185</v>
      </c>
      <c r="J178" t="s">
        <v>3</v>
      </c>
      <c r="K178" t="s">
        <v>186</v>
      </c>
      <c r="L178">
        <v>3277935</v>
      </c>
      <c r="N178">
        <v>1013</v>
      </c>
      <c r="O178" t="s">
        <v>187</v>
      </c>
      <c r="P178" t="s">
        <v>187</v>
      </c>
      <c r="Q178">
        <v>1</v>
      </c>
      <c r="W178">
        <v>0</v>
      </c>
      <c r="X178">
        <v>274903907</v>
      </c>
      <c r="Y178">
        <f t="shared" si="54"/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68248261</v>
      </c>
      <c r="AY178">
        <v>1</v>
      </c>
      <c r="AZ178">
        <v>0</v>
      </c>
      <c r="BA178">
        <v>179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ROUND(Y178*Source!I98,7)</f>
        <v>0.22</v>
      </c>
      <c r="CY178">
        <f t="shared" si="74"/>
        <v>0</v>
      </c>
      <c r="CZ178">
        <f t="shared" si="75"/>
        <v>0</v>
      </c>
      <c r="DA178">
        <f t="shared" si="76"/>
        <v>1</v>
      </c>
      <c r="DB178">
        <f t="shared" si="55"/>
        <v>0</v>
      </c>
      <c r="DC178">
        <f t="shared" si="56"/>
        <v>0</v>
      </c>
      <c r="DD178" t="s">
        <v>3</v>
      </c>
      <c r="DE178" t="s">
        <v>3</v>
      </c>
      <c r="DF178">
        <f t="shared" ref="DF178:DF184" si="78">ROUND(ROUND(AE178,2)*CX178,2)</f>
        <v>0</v>
      </c>
      <c r="DG178">
        <f t="shared" si="73"/>
        <v>0</v>
      </c>
      <c r="DH178">
        <f t="shared" si="57"/>
        <v>0</v>
      </c>
      <c r="DI178">
        <f t="shared" si="58"/>
        <v>0</v>
      </c>
      <c r="DJ178">
        <f t="shared" si="77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ROW(Source!A100)</f>
        <v>100</v>
      </c>
      <c r="B179">
        <v>68160465</v>
      </c>
      <c r="C179">
        <v>68158044</v>
      </c>
      <c r="D179">
        <v>63497204</v>
      </c>
      <c r="E179">
        <v>114</v>
      </c>
      <c r="F179">
        <v>1</v>
      </c>
      <c r="G179">
        <v>1</v>
      </c>
      <c r="H179">
        <v>1</v>
      </c>
      <c r="I179" t="s">
        <v>569</v>
      </c>
      <c r="J179" t="s">
        <v>3</v>
      </c>
      <c r="K179" t="s">
        <v>570</v>
      </c>
      <c r="L179">
        <v>1191</v>
      </c>
      <c r="N179">
        <v>1013</v>
      </c>
      <c r="O179" t="s">
        <v>475</v>
      </c>
      <c r="P179" t="s">
        <v>475</v>
      </c>
      <c r="Q179">
        <v>1</v>
      </c>
      <c r="W179">
        <v>0</v>
      </c>
      <c r="X179">
        <v>44848675</v>
      </c>
      <c r="Y179">
        <f t="shared" si="54"/>
        <v>29.44</v>
      </c>
      <c r="AA179">
        <v>0</v>
      </c>
      <c r="AB179">
        <v>0</v>
      </c>
      <c r="AC179">
        <v>0</v>
      </c>
      <c r="AD179">
        <v>491.72</v>
      </c>
      <c r="AE179">
        <v>0</v>
      </c>
      <c r="AF179">
        <v>0</v>
      </c>
      <c r="AG179">
        <v>0</v>
      </c>
      <c r="AH179">
        <v>491.72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29.44</v>
      </c>
      <c r="AU179" t="s">
        <v>3</v>
      </c>
      <c r="AV179">
        <v>1</v>
      </c>
      <c r="AW179">
        <v>2</v>
      </c>
      <c r="AX179">
        <v>68160605</v>
      </c>
      <c r="AY179">
        <v>1</v>
      </c>
      <c r="AZ179">
        <v>0</v>
      </c>
      <c r="BA179">
        <v>180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14476.236800000001</v>
      </c>
      <c r="BN179">
        <v>29.44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14476.236800000001</v>
      </c>
      <c r="BU179">
        <v>29.44</v>
      </c>
      <c r="BV179">
        <v>0</v>
      </c>
      <c r="BW179">
        <v>1</v>
      </c>
      <c r="CU179">
        <f>ROUND(AT179*Source!I100*AH179*AL179,2)</f>
        <v>651.42999999999995</v>
      </c>
      <c r="CV179">
        <f>ROUND(Y179*Source!I100,7)</f>
        <v>1.3248</v>
      </c>
      <c r="CW179">
        <v>0</v>
      </c>
      <c r="CX179">
        <f>ROUND(Y179*Source!I100,7)</f>
        <v>1.3248</v>
      </c>
      <c r="CY179">
        <f>AD179</f>
        <v>491.72</v>
      </c>
      <c r="CZ179">
        <f>AH179</f>
        <v>491.72</v>
      </c>
      <c r="DA179">
        <f>AL179</f>
        <v>1</v>
      </c>
      <c r="DB179">
        <f t="shared" si="55"/>
        <v>14476.24</v>
      </c>
      <c r="DC179">
        <f t="shared" si="56"/>
        <v>0</v>
      </c>
      <c r="DD179" t="s">
        <v>3</v>
      </c>
      <c r="DE179" t="s">
        <v>3</v>
      </c>
      <c r="DF179">
        <f t="shared" si="78"/>
        <v>0</v>
      </c>
      <c r="DG179">
        <f t="shared" si="73"/>
        <v>0</v>
      </c>
      <c r="DH179">
        <f t="shared" si="57"/>
        <v>0</v>
      </c>
      <c r="DI179">
        <f t="shared" si="58"/>
        <v>651.42999999999995</v>
      </c>
      <c r="DJ179">
        <f>DI179</f>
        <v>651.42999999999995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ROW(Source!A100)</f>
        <v>100</v>
      </c>
      <c r="B180">
        <v>68160465</v>
      </c>
      <c r="C180">
        <v>68158044</v>
      </c>
      <c r="D180">
        <v>63497381</v>
      </c>
      <c r="E180">
        <v>114</v>
      </c>
      <c r="F180">
        <v>1</v>
      </c>
      <c r="G180">
        <v>1</v>
      </c>
      <c r="H180">
        <v>1</v>
      </c>
      <c r="I180" t="s">
        <v>473</v>
      </c>
      <c r="J180" t="s">
        <v>3</v>
      </c>
      <c r="K180" t="s">
        <v>474</v>
      </c>
      <c r="L180">
        <v>1191</v>
      </c>
      <c r="N180">
        <v>1013</v>
      </c>
      <c r="O180" t="s">
        <v>475</v>
      </c>
      <c r="P180" t="s">
        <v>475</v>
      </c>
      <c r="Q180">
        <v>1</v>
      </c>
      <c r="W180">
        <v>0</v>
      </c>
      <c r="X180">
        <v>-1417349443</v>
      </c>
      <c r="Y180">
        <f t="shared" si="54"/>
        <v>0.4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</v>
      </c>
      <c r="AU180" t="s">
        <v>3</v>
      </c>
      <c r="AV180">
        <v>2</v>
      </c>
      <c r="AW180">
        <v>2</v>
      </c>
      <c r="AX180">
        <v>68160606</v>
      </c>
      <c r="AY180">
        <v>1</v>
      </c>
      <c r="AZ180">
        <v>0</v>
      </c>
      <c r="BA180">
        <v>181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ROUND(Y180*Source!I100,7)</f>
        <v>1.7999999999999999E-2</v>
      </c>
      <c r="CY180">
        <f>AD180</f>
        <v>0</v>
      </c>
      <c r="CZ180">
        <f>AH180</f>
        <v>0</v>
      </c>
      <c r="DA180">
        <f>AL180</f>
        <v>1</v>
      </c>
      <c r="DB180">
        <f t="shared" si="55"/>
        <v>0</v>
      </c>
      <c r="DC180">
        <f t="shared" si="56"/>
        <v>0</v>
      </c>
      <c r="DD180" t="s">
        <v>3</v>
      </c>
      <c r="DE180" t="s">
        <v>3</v>
      </c>
      <c r="DF180">
        <f t="shared" si="78"/>
        <v>0</v>
      </c>
      <c r="DG180">
        <f t="shared" si="73"/>
        <v>0</v>
      </c>
      <c r="DH180">
        <f t="shared" si="57"/>
        <v>0</v>
      </c>
      <c r="DI180">
        <f t="shared" si="58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ROW(Source!A100)</f>
        <v>100</v>
      </c>
      <c r="B181">
        <v>68160465</v>
      </c>
      <c r="C181">
        <v>68158044</v>
      </c>
      <c r="D181">
        <v>63621826</v>
      </c>
      <c r="E181">
        <v>1</v>
      </c>
      <c r="F181">
        <v>1</v>
      </c>
      <c r="G181">
        <v>1</v>
      </c>
      <c r="H181">
        <v>2</v>
      </c>
      <c r="I181" t="s">
        <v>557</v>
      </c>
      <c r="J181" t="s">
        <v>558</v>
      </c>
      <c r="K181" t="s">
        <v>559</v>
      </c>
      <c r="L181">
        <v>1368</v>
      </c>
      <c r="N181">
        <v>1011</v>
      </c>
      <c r="O181" t="s">
        <v>479</v>
      </c>
      <c r="P181" t="s">
        <v>479</v>
      </c>
      <c r="Q181">
        <v>1</v>
      </c>
      <c r="W181">
        <v>0</v>
      </c>
      <c r="X181">
        <v>-468861091</v>
      </c>
      <c r="Y181">
        <f t="shared" si="54"/>
        <v>0.2</v>
      </c>
      <c r="AA181">
        <v>0</v>
      </c>
      <c r="AB181">
        <v>1613.51</v>
      </c>
      <c r="AC181">
        <v>675.65</v>
      </c>
      <c r="AD181">
        <v>0</v>
      </c>
      <c r="AE181">
        <v>0</v>
      </c>
      <c r="AF181">
        <v>1613.51</v>
      </c>
      <c r="AG181">
        <v>675.65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0.2</v>
      </c>
      <c r="AU181" t="s">
        <v>3</v>
      </c>
      <c r="AV181">
        <v>1</v>
      </c>
      <c r="AW181">
        <v>2</v>
      </c>
      <c r="AX181">
        <v>68160607</v>
      </c>
      <c r="AY181">
        <v>1</v>
      </c>
      <c r="AZ181">
        <v>0</v>
      </c>
      <c r="BA181">
        <v>182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322.702</v>
      </c>
      <c r="BL181">
        <v>135.13</v>
      </c>
      <c r="BM181">
        <v>0</v>
      </c>
      <c r="BN181">
        <v>0</v>
      </c>
      <c r="BO181">
        <v>0.2</v>
      </c>
      <c r="BP181">
        <v>1</v>
      </c>
      <c r="BQ181">
        <v>0</v>
      </c>
      <c r="BR181">
        <v>322.702</v>
      </c>
      <c r="BS181">
        <v>135.13</v>
      </c>
      <c r="BT181">
        <v>0</v>
      </c>
      <c r="BU181">
        <v>0</v>
      </c>
      <c r="BV181">
        <v>0.2</v>
      </c>
      <c r="BW181">
        <v>1</v>
      </c>
      <c r="CV181">
        <v>0</v>
      </c>
      <c r="CW181">
        <f>ROUND(Y181*Source!I100*DO181,7)</f>
        <v>8.9999999999999993E-3</v>
      </c>
      <c r="CX181">
        <f>ROUND(Y181*Source!I100,7)</f>
        <v>8.9999999999999993E-3</v>
      </c>
      <c r="CY181">
        <f>AB181</f>
        <v>1613.51</v>
      </c>
      <c r="CZ181">
        <f>AF181</f>
        <v>1613.51</v>
      </c>
      <c r="DA181">
        <f>AJ181</f>
        <v>1</v>
      </c>
      <c r="DB181">
        <f t="shared" si="55"/>
        <v>322.7</v>
      </c>
      <c r="DC181">
        <f t="shared" si="56"/>
        <v>135.13</v>
      </c>
      <c r="DD181" t="s">
        <v>3</v>
      </c>
      <c r="DE181" t="s">
        <v>3</v>
      </c>
      <c r="DF181">
        <f t="shared" si="78"/>
        <v>0</v>
      </c>
      <c r="DG181">
        <f t="shared" si="73"/>
        <v>14.52</v>
      </c>
      <c r="DH181">
        <f t="shared" si="57"/>
        <v>6.08</v>
      </c>
      <c r="DI181">
        <f t="shared" si="58"/>
        <v>0</v>
      </c>
      <c r="DJ181">
        <f>DG181+DH181</f>
        <v>20.6</v>
      </c>
      <c r="DK181">
        <v>1</v>
      </c>
      <c r="DL181" t="s">
        <v>480</v>
      </c>
      <c r="DM181">
        <v>6</v>
      </c>
      <c r="DN181" t="s">
        <v>475</v>
      </c>
      <c r="DO181">
        <v>1</v>
      </c>
    </row>
    <row r="182" spans="1:119">
      <c r="A182">
        <f>ROW(Source!A100)</f>
        <v>100</v>
      </c>
      <c r="B182">
        <v>68160465</v>
      </c>
      <c r="C182">
        <v>68158044</v>
      </c>
      <c r="D182">
        <v>63621923</v>
      </c>
      <c r="E182">
        <v>1</v>
      </c>
      <c r="F182">
        <v>1</v>
      </c>
      <c r="G182">
        <v>1</v>
      </c>
      <c r="H182">
        <v>2</v>
      </c>
      <c r="I182" t="s">
        <v>582</v>
      </c>
      <c r="J182" t="s">
        <v>583</v>
      </c>
      <c r="K182" t="s">
        <v>584</v>
      </c>
      <c r="L182">
        <v>1368</v>
      </c>
      <c r="N182">
        <v>1011</v>
      </c>
      <c r="O182" t="s">
        <v>479</v>
      </c>
      <c r="P182" t="s">
        <v>479</v>
      </c>
      <c r="Q182">
        <v>1</v>
      </c>
      <c r="W182">
        <v>0</v>
      </c>
      <c r="X182">
        <v>1413756501</v>
      </c>
      <c r="Y182">
        <f t="shared" si="54"/>
        <v>6.62</v>
      </c>
      <c r="AA182">
        <v>0</v>
      </c>
      <c r="AB182">
        <v>2.96</v>
      </c>
      <c r="AC182">
        <v>0</v>
      </c>
      <c r="AD182">
        <v>0</v>
      </c>
      <c r="AE182">
        <v>0</v>
      </c>
      <c r="AF182">
        <v>2.96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6.62</v>
      </c>
      <c r="AU182" t="s">
        <v>3</v>
      </c>
      <c r="AV182">
        <v>1</v>
      </c>
      <c r="AW182">
        <v>2</v>
      </c>
      <c r="AX182">
        <v>68160608</v>
      </c>
      <c r="AY182">
        <v>1</v>
      </c>
      <c r="AZ182">
        <v>0</v>
      </c>
      <c r="BA182">
        <v>183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19.595199999999998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19.595199999999998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ROUND(Y182*Source!I100*DO182,7)</f>
        <v>0</v>
      </c>
      <c r="CX182">
        <f>ROUND(Y182*Source!I100,7)</f>
        <v>0.2979</v>
      </c>
      <c r="CY182">
        <f>AB182</f>
        <v>2.96</v>
      </c>
      <c r="CZ182">
        <f>AF182</f>
        <v>2.96</v>
      </c>
      <c r="DA182">
        <f>AJ182</f>
        <v>1</v>
      </c>
      <c r="DB182">
        <f t="shared" si="55"/>
        <v>19.600000000000001</v>
      </c>
      <c r="DC182">
        <f t="shared" si="56"/>
        <v>0</v>
      </c>
      <c r="DD182" t="s">
        <v>3</v>
      </c>
      <c r="DE182" t="s">
        <v>3</v>
      </c>
      <c r="DF182">
        <f t="shared" si="78"/>
        <v>0</v>
      </c>
      <c r="DG182">
        <f t="shared" si="73"/>
        <v>0.88</v>
      </c>
      <c r="DH182">
        <f t="shared" si="57"/>
        <v>0</v>
      </c>
      <c r="DI182">
        <f t="shared" si="58"/>
        <v>0</v>
      </c>
      <c r="DJ182">
        <f>DG182+DH182</f>
        <v>0.88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ROW(Source!A100)</f>
        <v>100</v>
      </c>
      <c r="B183">
        <v>68160465</v>
      </c>
      <c r="C183">
        <v>68158044</v>
      </c>
      <c r="D183">
        <v>63621967</v>
      </c>
      <c r="E183">
        <v>1</v>
      </c>
      <c r="F183">
        <v>1</v>
      </c>
      <c r="G183">
        <v>1</v>
      </c>
      <c r="H183">
        <v>2</v>
      </c>
      <c r="I183" t="s">
        <v>622</v>
      </c>
      <c r="J183" t="s">
        <v>623</v>
      </c>
      <c r="K183" t="s">
        <v>624</v>
      </c>
      <c r="L183">
        <v>1368</v>
      </c>
      <c r="N183">
        <v>1011</v>
      </c>
      <c r="O183" t="s">
        <v>479</v>
      </c>
      <c r="P183" t="s">
        <v>479</v>
      </c>
      <c r="Q183">
        <v>1</v>
      </c>
      <c r="W183">
        <v>0</v>
      </c>
      <c r="X183">
        <v>-161453868</v>
      </c>
      <c r="Y183">
        <f t="shared" si="54"/>
        <v>6.62</v>
      </c>
      <c r="AA183">
        <v>0</v>
      </c>
      <c r="AB183">
        <v>18.95</v>
      </c>
      <c r="AC183">
        <v>0</v>
      </c>
      <c r="AD183">
        <v>0</v>
      </c>
      <c r="AE183">
        <v>0</v>
      </c>
      <c r="AF183">
        <v>13.44</v>
      </c>
      <c r="AG183">
        <v>0</v>
      </c>
      <c r="AH183">
        <v>0</v>
      </c>
      <c r="AI183">
        <v>1</v>
      </c>
      <c r="AJ183">
        <v>1.41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6.62</v>
      </c>
      <c r="AU183" t="s">
        <v>3</v>
      </c>
      <c r="AV183">
        <v>1</v>
      </c>
      <c r="AW183">
        <v>2</v>
      </c>
      <c r="AX183">
        <v>68160609</v>
      </c>
      <c r="AY183">
        <v>1</v>
      </c>
      <c r="AZ183">
        <v>0</v>
      </c>
      <c r="BA183">
        <v>184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88.972799999999992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88.972799999999992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ROUND(Y183*Source!I100*DO183,7)</f>
        <v>0</v>
      </c>
      <c r="CX183">
        <f>ROUND(Y183*Source!I100,7)</f>
        <v>0.2979</v>
      </c>
      <c r="CY183">
        <f>AB183</f>
        <v>18.95</v>
      </c>
      <c r="CZ183">
        <f>AF183</f>
        <v>13.44</v>
      </c>
      <c r="DA183">
        <f>AJ183</f>
        <v>1.41</v>
      </c>
      <c r="DB183">
        <f t="shared" si="55"/>
        <v>88.97</v>
      </c>
      <c r="DC183">
        <f t="shared" si="56"/>
        <v>0</v>
      </c>
      <c r="DD183" t="s">
        <v>3</v>
      </c>
      <c r="DE183" t="s">
        <v>3</v>
      </c>
      <c r="DF183">
        <f t="shared" si="78"/>
        <v>0</v>
      </c>
      <c r="DG183">
        <f>ROUND(ROUND(AF183*AJ183,2)*CX183,2)</f>
        <v>5.65</v>
      </c>
      <c r="DH183">
        <f t="shared" si="57"/>
        <v>0</v>
      </c>
      <c r="DI183">
        <f t="shared" si="58"/>
        <v>0</v>
      </c>
      <c r="DJ183">
        <f>DG183+DH183</f>
        <v>5.65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ROW(Source!A100)</f>
        <v>100</v>
      </c>
      <c r="B184">
        <v>68160465</v>
      </c>
      <c r="C184">
        <v>68158044</v>
      </c>
      <c r="D184">
        <v>63622717</v>
      </c>
      <c r="E184">
        <v>1</v>
      </c>
      <c r="F184">
        <v>1</v>
      </c>
      <c r="G184">
        <v>1</v>
      </c>
      <c r="H184">
        <v>2</v>
      </c>
      <c r="I184" t="s">
        <v>537</v>
      </c>
      <c r="J184" t="s">
        <v>538</v>
      </c>
      <c r="K184" t="s">
        <v>539</v>
      </c>
      <c r="L184">
        <v>1368</v>
      </c>
      <c r="N184">
        <v>1011</v>
      </c>
      <c r="O184" t="s">
        <v>479</v>
      </c>
      <c r="P184" t="s">
        <v>479</v>
      </c>
      <c r="Q184">
        <v>1</v>
      </c>
      <c r="W184">
        <v>0</v>
      </c>
      <c r="X184">
        <v>-1152394969</v>
      </c>
      <c r="Y184">
        <f t="shared" si="54"/>
        <v>0.2</v>
      </c>
      <c r="AA184">
        <v>0</v>
      </c>
      <c r="AB184">
        <v>605.36</v>
      </c>
      <c r="AC184">
        <v>502.98</v>
      </c>
      <c r="AD184">
        <v>0</v>
      </c>
      <c r="AE184">
        <v>0</v>
      </c>
      <c r="AF184">
        <v>605.36</v>
      </c>
      <c r="AG184">
        <v>502.98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0.2</v>
      </c>
      <c r="AU184" t="s">
        <v>3</v>
      </c>
      <c r="AV184">
        <v>1</v>
      </c>
      <c r="AW184">
        <v>2</v>
      </c>
      <c r="AX184">
        <v>68160610</v>
      </c>
      <c r="AY184">
        <v>1</v>
      </c>
      <c r="AZ184">
        <v>0</v>
      </c>
      <c r="BA184">
        <v>185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121.072</v>
      </c>
      <c r="BL184">
        <v>100.596</v>
      </c>
      <c r="BM184">
        <v>0</v>
      </c>
      <c r="BN184">
        <v>0</v>
      </c>
      <c r="BO184">
        <v>0.2</v>
      </c>
      <c r="BP184">
        <v>1</v>
      </c>
      <c r="BQ184">
        <v>0</v>
      </c>
      <c r="BR184">
        <v>121.072</v>
      </c>
      <c r="BS184">
        <v>100.596</v>
      </c>
      <c r="BT184">
        <v>0</v>
      </c>
      <c r="BU184">
        <v>0</v>
      </c>
      <c r="BV184">
        <v>0.2</v>
      </c>
      <c r="BW184">
        <v>1</v>
      </c>
      <c r="CV184">
        <v>0</v>
      </c>
      <c r="CW184">
        <f>ROUND(Y184*Source!I100*DO184,7)</f>
        <v>8.9999999999999993E-3</v>
      </c>
      <c r="CX184">
        <f>ROUND(Y184*Source!I100,7)</f>
        <v>8.9999999999999993E-3</v>
      </c>
      <c r="CY184">
        <f>AB184</f>
        <v>605.36</v>
      </c>
      <c r="CZ184">
        <f>AF184</f>
        <v>605.36</v>
      </c>
      <c r="DA184">
        <f>AJ184</f>
        <v>1</v>
      </c>
      <c r="DB184">
        <f t="shared" si="55"/>
        <v>121.07</v>
      </c>
      <c r="DC184">
        <f t="shared" si="56"/>
        <v>100.6</v>
      </c>
      <c r="DD184" t="s">
        <v>3</v>
      </c>
      <c r="DE184" t="s">
        <v>3</v>
      </c>
      <c r="DF184">
        <f t="shared" si="78"/>
        <v>0</v>
      </c>
      <c r="DG184">
        <f t="shared" ref="DG184:DG196" si="79">ROUND(ROUND(AF184,2)*CX184,2)</f>
        <v>5.45</v>
      </c>
      <c r="DH184">
        <f t="shared" si="57"/>
        <v>4.53</v>
      </c>
      <c r="DI184">
        <f t="shared" si="58"/>
        <v>0</v>
      </c>
      <c r="DJ184">
        <f>DG184+DH184</f>
        <v>9.98</v>
      </c>
      <c r="DK184">
        <v>1</v>
      </c>
      <c r="DL184" t="s">
        <v>512</v>
      </c>
      <c r="DM184">
        <v>4</v>
      </c>
      <c r="DN184" t="s">
        <v>475</v>
      </c>
      <c r="DO184">
        <v>1</v>
      </c>
    </row>
    <row r="185" spans="1:119">
      <c r="A185">
        <f>ROW(Source!A100)</f>
        <v>100</v>
      </c>
      <c r="B185">
        <v>68160465</v>
      </c>
      <c r="C185">
        <v>68158044</v>
      </c>
      <c r="D185">
        <v>63569085</v>
      </c>
      <c r="E185">
        <v>1</v>
      </c>
      <c r="F185">
        <v>1</v>
      </c>
      <c r="G185">
        <v>1</v>
      </c>
      <c r="H185">
        <v>3</v>
      </c>
      <c r="I185" t="s">
        <v>603</v>
      </c>
      <c r="J185" t="s">
        <v>604</v>
      </c>
      <c r="K185" t="s">
        <v>605</v>
      </c>
      <c r="L185">
        <v>1302</v>
      </c>
      <c r="N185">
        <v>1003</v>
      </c>
      <c r="O185" t="s">
        <v>606</v>
      </c>
      <c r="P185" t="s">
        <v>606</v>
      </c>
      <c r="Q185">
        <v>10</v>
      </c>
      <c r="W185">
        <v>0</v>
      </c>
      <c r="X185">
        <v>-205675478</v>
      </c>
      <c r="Y185">
        <f t="shared" si="54"/>
        <v>9.6000000000000002E-2</v>
      </c>
      <c r="AA185">
        <v>58.07</v>
      </c>
      <c r="AB185">
        <v>0</v>
      </c>
      <c r="AC185">
        <v>0</v>
      </c>
      <c r="AD185">
        <v>0</v>
      </c>
      <c r="AE185">
        <v>37.71</v>
      </c>
      <c r="AF185">
        <v>0</v>
      </c>
      <c r="AG185">
        <v>0</v>
      </c>
      <c r="AH185">
        <v>0</v>
      </c>
      <c r="AI185">
        <v>1.54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9.6000000000000002E-2</v>
      </c>
      <c r="AU185" t="s">
        <v>3</v>
      </c>
      <c r="AV185">
        <v>0</v>
      </c>
      <c r="AW185">
        <v>2</v>
      </c>
      <c r="AX185">
        <v>68160611</v>
      </c>
      <c r="AY185">
        <v>1</v>
      </c>
      <c r="AZ185">
        <v>0</v>
      </c>
      <c r="BA185">
        <v>186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3.6201600000000003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3.6201600000000003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ROUND(Y185*Source!I100,7)</f>
        <v>4.3200000000000001E-3</v>
      </c>
      <c r="CY185">
        <f>AA185</f>
        <v>58.07</v>
      </c>
      <c r="CZ185">
        <f>AE185</f>
        <v>37.71</v>
      </c>
      <c r="DA185">
        <f>AI185</f>
        <v>1.54</v>
      </c>
      <c r="DB185">
        <f t="shared" si="55"/>
        <v>3.62</v>
      </c>
      <c r="DC185">
        <f t="shared" si="56"/>
        <v>0</v>
      </c>
      <c r="DD185" t="s">
        <v>3</v>
      </c>
      <c r="DE185" t="s">
        <v>3</v>
      </c>
      <c r="DF185">
        <f>ROUND(ROUND(AE185*AI185,2)*CX185,2)</f>
        <v>0.25</v>
      </c>
      <c r="DG185">
        <f t="shared" si="79"/>
        <v>0</v>
      </c>
      <c r="DH185">
        <f t="shared" si="57"/>
        <v>0</v>
      </c>
      <c r="DI185">
        <f t="shared" si="58"/>
        <v>0</v>
      </c>
      <c r="DJ185">
        <f>DF185</f>
        <v>0.25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ROW(Source!A100)</f>
        <v>100</v>
      </c>
      <c r="B186">
        <v>68160465</v>
      </c>
      <c r="C186">
        <v>68158044</v>
      </c>
      <c r="D186">
        <v>63579857</v>
      </c>
      <c r="E186">
        <v>1</v>
      </c>
      <c r="F186">
        <v>1</v>
      </c>
      <c r="G186">
        <v>1</v>
      </c>
      <c r="H186">
        <v>3</v>
      </c>
      <c r="I186" t="s">
        <v>619</v>
      </c>
      <c r="J186" t="s">
        <v>620</v>
      </c>
      <c r="K186" t="s">
        <v>621</v>
      </c>
      <c r="L186">
        <v>1346</v>
      </c>
      <c r="N186">
        <v>1009</v>
      </c>
      <c r="O186" t="s">
        <v>112</v>
      </c>
      <c r="P186" t="s">
        <v>112</v>
      </c>
      <c r="Q186">
        <v>1</v>
      </c>
      <c r="W186">
        <v>0</v>
      </c>
      <c r="X186">
        <v>3475675</v>
      </c>
      <c r="Y186">
        <f t="shared" si="54"/>
        <v>0.5</v>
      </c>
      <c r="AA186">
        <v>1499.09</v>
      </c>
      <c r="AB186">
        <v>0</v>
      </c>
      <c r="AC186">
        <v>0</v>
      </c>
      <c r="AD186">
        <v>0</v>
      </c>
      <c r="AE186">
        <v>931.11</v>
      </c>
      <c r="AF186">
        <v>0</v>
      </c>
      <c r="AG186">
        <v>0</v>
      </c>
      <c r="AH186">
        <v>0</v>
      </c>
      <c r="AI186">
        <v>1.61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0.5</v>
      </c>
      <c r="AU186" t="s">
        <v>3</v>
      </c>
      <c r="AV186">
        <v>0</v>
      </c>
      <c r="AW186">
        <v>2</v>
      </c>
      <c r="AX186">
        <v>68160612</v>
      </c>
      <c r="AY186">
        <v>1</v>
      </c>
      <c r="AZ186">
        <v>0</v>
      </c>
      <c r="BA186">
        <v>187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465.55500000000001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465.55500000000001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ROUND(Y186*Source!I100,7)</f>
        <v>2.2499999999999999E-2</v>
      </c>
      <c r="CY186">
        <f>AA186</f>
        <v>1499.09</v>
      </c>
      <c r="CZ186">
        <f>AE186</f>
        <v>931.11</v>
      </c>
      <c r="DA186">
        <f>AI186</f>
        <v>1.61</v>
      </c>
      <c r="DB186">
        <f t="shared" si="55"/>
        <v>465.56</v>
      </c>
      <c r="DC186">
        <f t="shared" si="56"/>
        <v>0</v>
      </c>
      <c r="DD186" t="s">
        <v>3</v>
      </c>
      <c r="DE186" t="s">
        <v>3</v>
      </c>
      <c r="DF186">
        <f>ROUND(ROUND(AE186*AI186,2)*CX186,2)</f>
        <v>33.729999999999997</v>
      </c>
      <c r="DG186">
        <f t="shared" si="79"/>
        <v>0</v>
      </c>
      <c r="DH186">
        <f t="shared" si="57"/>
        <v>0</v>
      </c>
      <c r="DI186">
        <f t="shared" si="58"/>
        <v>0</v>
      </c>
      <c r="DJ186">
        <f>DF186</f>
        <v>33.729999999999997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ROW(Source!A100)</f>
        <v>100</v>
      </c>
      <c r="B187">
        <v>68160465</v>
      </c>
      <c r="C187">
        <v>68158044</v>
      </c>
      <c r="D187">
        <v>63588094</v>
      </c>
      <c r="E187">
        <v>1</v>
      </c>
      <c r="F187">
        <v>1</v>
      </c>
      <c r="G187">
        <v>1</v>
      </c>
      <c r="H187">
        <v>3</v>
      </c>
      <c r="I187" t="s">
        <v>616</v>
      </c>
      <c r="J187" t="s">
        <v>617</v>
      </c>
      <c r="K187" t="s">
        <v>618</v>
      </c>
      <c r="L187">
        <v>1348</v>
      </c>
      <c r="N187">
        <v>1009</v>
      </c>
      <c r="O187" t="s">
        <v>283</v>
      </c>
      <c r="P187" t="s">
        <v>283</v>
      </c>
      <c r="Q187">
        <v>1000</v>
      </c>
      <c r="W187">
        <v>0</v>
      </c>
      <c r="X187">
        <v>478101877</v>
      </c>
      <c r="Y187">
        <f t="shared" si="54"/>
        <v>6.0000000000000002E-5</v>
      </c>
      <c r="AA187">
        <v>106680.6</v>
      </c>
      <c r="AB187">
        <v>0</v>
      </c>
      <c r="AC187">
        <v>0</v>
      </c>
      <c r="AD187">
        <v>0</v>
      </c>
      <c r="AE187">
        <v>82698.14</v>
      </c>
      <c r="AF187">
        <v>0</v>
      </c>
      <c r="AG187">
        <v>0</v>
      </c>
      <c r="AH187">
        <v>0</v>
      </c>
      <c r="AI187">
        <v>1.29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6.0000000000000002E-5</v>
      </c>
      <c r="AU187" t="s">
        <v>3</v>
      </c>
      <c r="AV187">
        <v>0</v>
      </c>
      <c r="AW187">
        <v>2</v>
      </c>
      <c r="AX187">
        <v>68160613</v>
      </c>
      <c r="AY187">
        <v>1</v>
      </c>
      <c r="AZ187">
        <v>0</v>
      </c>
      <c r="BA187">
        <v>188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4.9618884000000003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4.9618884000000003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ROUND(Y187*Source!I100,7)</f>
        <v>2.7E-6</v>
      </c>
      <c r="CY187">
        <f>AA187</f>
        <v>106680.6</v>
      </c>
      <c r="CZ187">
        <f>AE187</f>
        <v>82698.14</v>
      </c>
      <c r="DA187">
        <f>AI187</f>
        <v>1.29</v>
      </c>
      <c r="DB187">
        <f t="shared" si="55"/>
        <v>4.96</v>
      </c>
      <c r="DC187">
        <f t="shared" si="56"/>
        <v>0</v>
      </c>
      <c r="DD187" t="s">
        <v>3</v>
      </c>
      <c r="DE187" t="s">
        <v>3</v>
      </c>
      <c r="DF187">
        <f>ROUND(ROUND(AE187*AI187,2)*CX187,2)</f>
        <v>0.28999999999999998</v>
      </c>
      <c r="DG187">
        <f t="shared" si="79"/>
        <v>0</v>
      </c>
      <c r="DH187">
        <f t="shared" si="57"/>
        <v>0</v>
      </c>
      <c r="DI187">
        <f t="shared" si="58"/>
        <v>0</v>
      </c>
      <c r="DJ187">
        <f>DF187</f>
        <v>0.28999999999999998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ROW(Source!A100)</f>
        <v>100</v>
      </c>
      <c r="B188">
        <v>68160465</v>
      </c>
      <c r="C188">
        <v>68158044</v>
      </c>
      <c r="D188">
        <v>63503071</v>
      </c>
      <c r="E188">
        <v>114</v>
      </c>
      <c r="F188">
        <v>1</v>
      </c>
      <c r="G188">
        <v>1</v>
      </c>
      <c r="H188">
        <v>3</v>
      </c>
      <c r="I188" t="s">
        <v>185</v>
      </c>
      <c r="J188" t="s">
        <v>3</v>
      </c>
      <c r="K188" t="s">
        <v>186</v>
      </c>
      <c r="L188">
        <v>3277935</v>
      </c>
      <c r="N188">
        <v>1013</v>
      </c>
      <c r="O188" t="s">
        <v>187</v>
      </c>
      <c r="P188" t="s">
        <v>187</v>
      </c>
      <c r="Q188">
        <v>1</v>
      </c>
      <c r="W188">
        <v>0</v>
      </c>
      <c r="X188">
        <v>274903907</v>
      </c>
      <c r="Y188">
        <f t="shared" si="54"/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68160614</v>
      </c>
      <c r="AY188">
        <v>1</v>
      </c>
      <c r="AZ188">
        <v>0</v>
      </c>
      <c r="BA188">
        <v>189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ROUND(Y188*Source!I100,7)</f>
        <v>0.09</v>
      </c>
      <c r="CY188">
        <f>AA188</f>
        <v>0</v>
      </c>
      <c r="CZ188">
        <f>AE188</f>
        <v>0</v>
      </c>
      <c r="DA188">
        <f>AI188</f>
        <v>1</v>
      </c>
      <c r="DB188">
        <f t="shared" si="55"/>
        <v>0</v>
      </c>
      <c r="DC188">
        <f t="shared" si="56"/>
        <v>0</v>
      </c>
      <c r="DD188" t="s">
        <v>3</v>
      </c>
      <c r="DE188" t="s">
        <v>3</v>
      </c>
      <c r="DF188">
        <f t="shared" ref="DF188:DF199" si="80">ROUND(ROUND(AE188,2)*CX188,2)</f>
        <v>0</v>
      </c>
      <c r="DG188">
        <f t="shared" si="79"/>
        <v>0</v>
      </c>
      <c r="DH188">
        <f t="shared" si="57"/>
        <v>0</v>
      </c>
      <c r="DI188">
        <f t="shared" si="58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ROW(Source!A102)</f>
        <v>102</v>
      </c>
      <c r="B189">
        <v>68160465</v>
      </c>
      <c r="C189">
        <v>68248373</v>
      </c>
      <c r="D189">
        <v>63497339</v>
      </c>
      <c r="E189">
        <v>114</v>
      </c>
      <c r="F189">
        <v>1</v>
      </c>
      <c r="G189">
        <v>1</v>
      </c>
      <c r="H189">
        <v>1</v>
      </c>
      <c r="I189" t="s">
        <v>571</v>
      </c>
      <c r="J189" t="s">
        <v>3</v>
      </c>
      <c r="K189" t="s">
        <v>572</v>
      </c>
      <c r="L189">
        <v>1369</v>
      </c>
      <c r="N189">
        <v>1013</v>
      </c>
      <c r="O189" t="s">
        <v>573</v>
      </c>
      <c r="P189" t="s">
        <v>573</v>
      </c>
      <c r="Q189">
        <v>1</v>
      </c>
      <c r="W189">
        <v>0</v>
      </c>
      <c r="X189">
        <v>-236928766</v>
      </c>
      <c r="Y189">
        <f t="shared" si="54"/>
        <v>16.7</v>
      </c>
      <c r="AA189">
        <v>0</v>
      </c>
      <c r="AB189">
        <v>0</v>
      </c>
      <c r="AC189">
        <v>0</v>
      </c>
      <c r="AD189">
        <v>409.14</v>
      </c>
      <c r="AE189">
        <v>0</v>
      </c>
      <c r="AF189">
        <v>0</v>
      </c>
      <c r="AG189">
        <v>0</v>
      </c>
      <c r="AH189">
        <v>409.14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0</v>
      </c>
      <c r="AQ189">
        <v>1</v>
      </c>
      <c r="AR189">
        <v>0</v>
      </c>
      <c r="AS189" t="s">
        <v>3</v>
      </c>
      <c r="AT189">
        <v>16.7</v>
      </c>
      <c r="AU189" t="s">
        <v>3</v>
      </c>
      <c r="AV189">
        <v>1</v>
      </c>
      <c r="AW189">
        <v>2</v>
      </c>
      <c r="AX189">
        <v>68248392</v>
      </c>
      <c r="AY189">
        <v>1</v>
      </c>
      <c r="AZ189">
        <v>0</v>
      </c>
      <c r="BA189">
        <v>190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6832.6379999999999</v>
      </c>
      <c r="BN189">
        <v>16.7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6832.6379999999999</v>
      </c>
      <c r="BU189">
        <v>16.7</v>
      </c>
      <c r="BV189">
        <v>0</v>
      </c>
      <c r="BW189">
        <v>1</v>
      </c>
      <c r="CU189">
        <f>ROUND(AT189*Source!I102*AH189*AL189,2)</f>
        <v>341.63</v>
      </c>
      <c r="CV189">
        <f>ROUND(Y189*Source!I102,7)</f>
        <v>0.83499999999999996</v>
      </c>
      <c r="CW189">
        <v>0</v>
      </c>
      <c r="CX189">
        <f>ROUND(Y189*Source!I102,7)</f>
        <v>0.83499999999999996</v>
      </c>
      <c r="CY189">
        <f t="shared" ref="CY189:CY194" si="81">AD189</f>
        <v>409.14</v>
      </c>
      <c r="CZ189">
        <f t="shared" ref="CZ189:CZ194" si="82">AH189</f>
        <v>409.14</v>
      </c>
      <c r="DA189">
        <f t="shared" ref="DA189:DA194" si="83">AL189</f>
        <v>1</v>
      </c>
      <c r="DB189">
        <f t="shared" si="55"/>
        <v>6832.64</v>
      </c>
      <c r="DC189">
        <f t="shared" si="56"/>
        <v>0</v>
      </c>
      <c r="DD189" t="s">
        <v>3</v>
      </c>
      <c r="DE189" t="s">
        <v>3</v>
      </c>
      <c r="DF189">
        <f t="shared" si="80"/>
        <v>0</v>
      </c>
      <c r="DG189">
        <f t="shared" si="79"/>
        <v>0</v>
      </c>
      <c r="DH189">
        <f t="shared" si="57"/>
        <v>0</v>
      </c>
      <c r="DI189">
        <f t="shared" si="58"/>
        <v>341.63</v>
      </c>
      <c r="DJ189">
        <f t="shared" ref="DJ189:DJ194" si="84">DI189</f>
        <v>341.63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ROW(Source!A102)</f>
        <v>102</v>
      </c>
      <c r="B190">
        <v>68160465</v>
      </c>
      <c r="C190">
        <v>68248373</v>
      </c>
      <c r="D190">
        <v>63497343</v>
      </c>
      <c r="E190">
        <v>114</v>
      </c>
      <c r="F190">
        <v>1</v>
      </c>
      <c r="G190">
        <v>1</v>
      </c>
      <c r="H190">
        <v>1</v>
      </c>
      <c r="I190" t="s">
        <v>574</v>
      </c>
      <c r="J190" t="s">
        <v>3</v>
      </c>
      <c r="K190" t="s">
        <v>575</v>
      </c>
      <c r="L190">
        <v>1369</v>
      </c>
      <c r="N190">
        <v>1013</v>
      </c>
      <c r="O190" t="s">
        <v>573</v>
      </c>
      <c r="P190" t="s">
        <v>573</v>
      </c>
      <c r="Q190">
        <v>1</v>
      </c>
      <c r="W190">
        <v>0</v>
      </c>
      <c r="X190">
        <v>-587036825</v>
      </c>
      <c r="Y190">
        <f t="shared" si="54"/>
        <v>11.29</v>
      </c>
      <c r="AA190">
        <v>0</v>
      </c>
      <c r="AB190">
        <v>0</v>
      </c>
      <c r="AC190">
        <v>0</v>
      </c>
      <c r="AD190">
        <v>446.68</v>
      </c>
      <c r="AE190">
        <v>0</v>
      </c>
      <c r="AF190">
        <v>0</v>
      </c>
      <c r="AG190">
        <v>0</v>
      </c>
      <c r="AH190">
        <v>446.68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3</v>
      </c>
      <c r="AT190">
        <v>11.29</v>
      </c>
      <c r="AU190" t="s">
        <v>3</v>
      </c>
      <c r="AV190">
        <v>1</v>
      </c>
      <c r="AW190">
        <v>2</v>
      </c>
      <c r="AX190">
        <v>68248393</v>
      </c>
      <c r="AY190">
        <v>1</v>
      </c>
      <c r="AZ190">
        <v>0</v>
      </c>
      <c r="BA190">
        <v>191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5043.0171999999993</v>
      </c>
      <c r="BN190">
        <v>11.29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5043.0171999999993</v>
      </c>
      <c r="BU190">
        <v>11.29</v>
      </c>
      <c r="BV190">
        <v>0</v>
      </c>
      <c r="BW190">
        <v>1</v>
      </c>
      <c r="CU190">
        <f>ROUND(AT190*Source!I102*AH190*AL190,2)</f>
        <v>252.15</v>
      </c>
      <c r="CV190">
        <f>ROUND(Y190*Source!I102,7)</f>
        <v>0.5645</v>
      </c>
      <c r="CW190">
        <v>0</v>
      </c>
      <c r="CX190">
        <f>ROUND(Y190*Source!I102,7)</f>
        <v>0.5645</v>
      </c>
      <c r="CY190">
        <f t="shared" si="81"/>
        <v>446.68</v>
      </c>
      <c r="CZ190">
        <f t="shared" si="82"/>
        <v>446.68</v>
      </c>
      <c r="DA190">
        <f t="shared" si="83"/>
        <v>1</v>
      </c>
      <c r="DB190">
        <f t="shared" si="55"/>
        <v>5043.0200000000004</v>
      </c>
      <c r="DC190">
        <f t="shared" si="56"/>
        <v>0</v>
      </c>
      <c r="DD190" t="s">
        <v>3</v>
      </c>
      <c r="DE190" t="s">
        <v>3</v>
      </c>
      <c r="DF190">
        <f t="shared" si="80"/>
        <v>0</v>
      </c>
      <c r="DG190">
        <f t="shared" si="79"/>
        <v>0</v>
      </c>
      <c r="DH190">
        <f t="shared" si="57"/>
        <v>0</v>
      </c>
      <c r="DI190">
        <f t="shared" si="58"/>
        <v>252.15</v>
      </c>
      <c r="DJ190">
        <f t="shared" si="84"/>
        <v>252.15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ROW(Source!A102)</f>
        <v>102</v>
      </c>
      <c r="B191">
        <v>68160465</v>
      </c>
      <c r="C191">
        <v>68248373</v>
      </c>
      <c r="D191">
        <v>63497347</v>
      </c>
      <c r="E191">
        <v>114</v>
      </c>
      <c r="F191">
        <v>1</v>
      </c>
      <c r="G191">
        <v>1</v>
      </c>
      <c r="H191">
        <v>1</v>
      </c>
      <c r="I191" t="s">
        <v>576</v>
      </c>
      <c r="J191" t="s">
        <v>3</v>
      </c>
      <c r="K191" t="s">
        <v>577</v>
      </c>
      <c r="L191">
        <v>1369</v>
      </c>
      <c r="N191">
        <v>1013</v>
      </c>
      <c r="O191" t="s">
        <v>573</v>
      </c>
      <c r="P191" t="s">
        <v>573</v>
      </c>
      <c r="Q191">
        <v>1</v>
      </c>
      <c r="W191">
        <v>0</v>
      </c>
      <c r="X191">
        <v>-512803540</v>
      </c>
      <c r="Y191">
        <f t="shared" si="54"/>
        <v>14.06</v>
      </c>
      <c r="AA191">
        <v>0</v>
      </c>
      <c r="AB191">
        <v>0</v>
      </c>
      <c r="AC191">
        <v>0</v>
      </c>
      <c r="AD191">
        <v>502.98</v>
      </c>
      <c r="AE191">
        <v>0</v>
      </c>
      <c r="AF191">
        <v>0</v>
      </c>
      <c r="AG191">
        <v>0</v>
      </c>
      <c r="AH191">
        <v>502.98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3</v>
      </c>
      <c r="AT191">
        <v>14.06</v>
      </c>
      <c r="AU191" t="s">
        <v>3</v>
      </c>
      <c r="AV191">
        <v>1</v>
      </c>
      <c r="AW191">
        <v>2</v>
      </c>
      <c r="AX191">
        <v>68248394</v>
      </c>
      <c r="AY191">
        <v>1</v>
      </c>
      <c r="AZ191">
        <v>0</v>
      </c>
      <c r="BA191">
        <v>192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7071.8988000000008</v>
      </c>
      <c r="BN191">
        <v>14.06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7071.8988000000008</v>
      </c>
      <c r="BU191">
        <v>14.06</v>
      </c>
      <c r="BV191">
        <v>0</v>
      </c>
      <c r="BW191">
        <v>1</v>
      </c>
      <c r="CU191">
        <f>ROUND(AT191*Source!I102*AH191*AL191,2)</f>
        <v>353.59</v>
      </c>
      <c r="CV191">
        <f>ROUND(Y191*Source!I102,7)</f>
        <v>0.70299999999999996</v>
      </c>
      <c r="CW191">
        <v>0</v>
      </c>
      <c r="CX191">
        <f>ROUND(Y191*Source!I102,7)</f>
        <v>0.70299999999999996</v>
      </c>
      <c r="CY191">
        <f t="shared" si="81"/>
        <v>502.98</v>
      </c>
      <c r="CZ191">
        <f t="shared" si="82"/>
        <v>502.98</v>
      </c>
      <c r="DA191">
        <f t="shared" si="83"/>
        <v>1</v>
      </c>
      <c r="DB191">
        <f t="shared" si="55"/>
        <v>7071.9</v>
      </c>
      <c r="DC191">
        <f t="shared" si="56"/>
        <v>0</v>
      </c>
      <c r="DD191" t="s">
        <v>3</v>
      </c>
      <c r="DE191" t="s">
        <v>3</v>
      </c>
      <c r="DF191">
        <f t="shared" si="80"/>
        <v>0</v>
      </c>
      <c r="DG191">
        <f t="shared" si="79"/>
        <v>0</v>
      </c>
      <c r="DH191">
        <f t="shared" si="57"/>
        <v>0</v>
      </c>
      <c r="DI191">
        <f t="shared" si="58"/>
        <v>353.59</v>
      </c>
      <c r="DJ191">
        <f t="shared" si="84"/>
        <v>353.59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ROW(Source!A102)</f>
        <v>102</v>
      </c>
      <c r="B192">
        <v>68160465</v>
      </c>
      <c r="C192">
        <v>68248373</v>
      </c>
      <c r="D192">
        <v>63497349</v>
      </c>
      <c r="E192">
        <v>114</v>
      </c>
      <c r="F192">
        <v>1</v>
      </c>
      <c r="G192">
        <v>1</v>
      </c>
      <c r="H192">
        <v>1</v>
      </c>
      <c r="I192" t="s">
        <v>578</v>
      </c>
      <c r="J192" t="s">
        <v>3</v>
      </c>
      <c r="K192" t="s">
        <v>579</v>
      </c>
      <c r="L192">
        <v>1369</v>
      </c>
      <c r="N192">
        <v>1013</v>
      </c>
      <c r="O192" t="s">
        <v>573</v>
      </c>
      <c r="P192" t="s">
        <v>573</v>
      </c>
      <c r="Q192">
        <v>1</v>
      </c>
      <c r="W192">
        <v>0</v>
      </c>
      <c r="X192">
        <v>1518711480</v>
      </c>
      <c r="Y192">
        <f t="shared" si="54"/>
        <v>8.57</v>
      </c>
      <c r="AA192">
        <v>0</v>
      </c>
      <c r="AB192">
        <v>0</v>
      </c>
      <c r="AC192">
        <v>0</v>
      </c>
      <c r="AD192">
        <v>578.04999999999995</v>
      </c>
      <c r="AE192">
        <v>0</v>
      </c>
      <c r="AF192">
        <v>0</v>
      </c>
      <c r="AG192">
        <v>0</v>
      </c>
      <c r="AH192">
        <v>578.04999999999995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8.57</v>
      </c>
      <c r="AU192" t="s">
        <v>3</v>
      </c>
      <c r="AV192">
        <v>1</v>
      </c>
      <c r="AW192">
        <v>2</v>
      </c>
      <c r="AX192">
        <v>68248395</v>
      </c>
      <c r="AY192">
        <v>1</v>
      </c>
      <c r="AZ192">
        <v>0</v>
      </c>
      <c r="BA192">
        <v>193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4953.8885</v>
      </c>
      <c r="BN192">
        <v>8.57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4953.8885</v>
      </c>
      <c r="BU192">
        <v>8.57</v>
      </c>
      <c r="BV192">
        <v>0</v>
      </c>
      <c r="BW192">
        <v>1</v>
      </c>
      <c r="CU192">
        <f>ROUND(AT192*Source!I102*AH192*AL192,2)</f>
        <v>247.69</v>
      </c>
      <c r="CV192">
        <f>ROUND(Y192*Source!I102,7)</f>
        <v>0.42849999999999999</v>
      </c>
      <c r="CW192">
        <v>0</v>
      </c>
      <c r="CX192">
        <f>ROUND(Y192*Source!I102,7)</f>
        <v>0.42849999999999999</v>
      </c>
      <c r="CY192">
        <f t="shared" si="81"/>
        <v>578.04999999999995</v>
      </c>
      <c r="CZ192">
        <f t="shared" si="82"/>
        <v>578.04999999999995</v>
      </c>
      <c r="DA192">
        <f t="shared" si="83"/>
        <v>1</v>
      </c>
      <c r="DB192">
        <f t="shared" si="55"/>
        <v>4953.8900000000003</v>
      </c>
      <c r="DC192">
        <f t="shared" si="56"/>
        <v>0</v>
      </c>
      <c r="DD192" t="s">
        <v>3</v>
      </c>
      <c r="DE192" t="s">
        <v>3</v>
      </c>
      <c r="DF192">
        <f t="shared" si="80"/>
        <v>0</v>
      </c>
      <c r="DG192">
        <f t="shared" si="79"/>
        <v>0</v>
      </c>
      <c r="DH192">
        <f t="shared" si="57"/>
        <v>0</v>
      </c>
      <c r="DI192">
        <f t="shared" si="58"/>
        <v>247.69</v>
      </c>
      <c r="DJ192">
        <f t="shared" si="84"/>
        <v>247.69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ROW(Source!A102)</f>
        <v>102</v>
      </c>
      <c r="B193">
        <v>68160465</v>
      </c>
      <c r="C193">
        <v>68248373</v>
      </c>
      <c r="D193">
        <v>63497351</v>
      </c>
      <c r="E193">
        <v>114</v>
      </c>
      <c r="F193">
        <v>1</v>
      </c>
      <c r="G193">
        <v>1</v>
      </c>
      <c r="H193">
        <v>1</v>
      </c>
      <c r="I193" t="s">
        <v>580</v>
      </c>
      <c r="J193" t="s">
        <v>3</v>
      </c>
      <c r="K193" t="s">
        <v>581</v>
      </c>
      <c r="L193">
        <v>1369</v>
      </c>
      <c r="N193">
        <v>1013</v>
      </c>
      <c r="O193" t="s">
        <v>573</v>
      </c>
      <c r="P193" t="s">
        <v>573</v>
      </c>
      <c r="Q193">
        <v>1</v>
      </c>
      <c r="W193">
        <v>0</v>
      </c>
      <c r="X193">
        <v>286205319</v>
      </c>
      <c r="Y193">
        <f t="shared" ref="Y193:Y256" si="85">AT193</f>
        <v>0.17</v>
      </c>
      <c r="AA193">
        <v>0</v>
      </c>
      <c r="AB193">
        <v>0</v>
      </c>
      <c r="AC193">
        <v>0</v>
      </c>
      <c r="AD193">
        <v>675.65</v>
      </c>
      <c r="AE193">
        <v>0</v>
      </c>
      <c r="AF193">
        <v>0</v>
      </c>
      <c r="AG193">
        <v>0</v>
      </c>
      <c r="AH193">
        <v>675.65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3</v>
      </c>
      <c r="AT193">
        <v>0.17</v>
      </c>
      <c r="AU193" t="s">
        <v>3</v>
      </c>
      <c r="AV193">
        <v>1</v>
      </c>
      <c r="AW193">
        <v>2</v>
      </c>
      <c r="AX193">
        <v>68248396</v>
      </c>
      <c r="AY193">
        <v>1</v>
      </c>
      <c r="AZ193">
        <v>0</v>
      </c>
      <c r="BA193">
        <v>194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114.8605</v>
      </c>
      <c r="BN193">
        <v>0.17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114.8605</v>
      </c>
      <c r="BU193">
        <v>0.17</v>
      </c>
      <c r="BV193">
        <v>0</v>
      </c>
      <c r="BW193">
        <v>1</v>
      </c>
      <c r="CU193">
        <f>ROUND(AT193*Source!I102*AH193*AL193,2)</f>
        <v>5.74</v>
      </c>
      <c r="CV193">
        <f>ROUND(Y193*Source!I102,7)</f>
        <v>8.5000000000000006E-3</v>
      </c>
      <c r="CW193">
        <v>0</v>
      </c>
      <c r="CX193">
        <f>ROUND(Y193*Source!I102,7)</f>
        <v>8.5000000000000006E-3</v>
      </c>
      <c r="CY193">
        <f t="shared" si="81"/>
        <v>675.65</v>
      </c>
      <c r="CZ193">
        <f t="shared" si="82"/>
        <v>675.65</v>
      </c>
      <c r="DA193">
        <f t="shared" si="83"/>
        <v>1</v>
      </c>
      <c r="DB193">
        <f t="shared" ref="DB193:DB256" si="86">ROUND(ROUND(AT193*CZ193,2),6)</f>
        <v>114.86</v>
      </c>
      <c r="DC193">
        <f t="shared" ref="DC193:DC256" si="87">ROUND(ROUND(AT193*AG193,2),6)</f>
        <v>0</v>
      </c>
      <c r="DD193" t="s">
        <v>3</v>
      </c>
      <c r="DE193" t="s">
        <v>3</v>
      </c>
      <c r="DF193">
        <f t="shared" si="80"/>
        <v>0</v>
      </c>
      <c r="DG193">
        <f t="shared" si="79"/>
        <v>0</v>
      </c>
      <c r="DH193">
        <f t="shared" ref="DH193:DH256" si="88">ROUND(ROUND(AG193,2)*CX193,2)</f>
        <v>0</v>
      </c>
      <c r="DI193">
        <f t="shared" ref="DI193:DI256" si="89">ROUND(ROUND(AH193,2)*CX193,2)</f>
        <v>5.74</v>
      </c>
      <c r="DJ193">
        <f t="shared" si="84"/>
        <v>5.74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ROW(Source!A102)</f>
        <v>102</v>
      </c>
      <c r="B194">
        <v>68160465</v>
      </c>
      <c r="C194">
        <v>68248373</v>
      </c>
      <c r="D194">
        <v>37064876</v>
      </c>
      <c r="E194">
        <v>114</v>
      </c>
      <c r="F194">
        <v>1</v>
      </c>
      <c r="G194">
        <v>1</v>
      </c>
      <c r="H194">
        <v>1</v>
      </c>
      <c r="I194" t="s">
        <v>473</v>
      </c>
      <c r="J194" t="s">
        <v>3</v>
      </c>
      <c r="K194" t="s">
        <v>474</v>
      </c>
      <c r="L194">
        <v>1191</v>
      </c>
      <c r="N194">
        <v>1013</v>
      </c>
      <c r="O194" t="s">
        <v>475</v>
      </c>
      <c r="P194" t="s">
        <v>475</v>
      </c>
      <c r="Q194">
        <v>1</v>
      </c>
      <c r="W194">
        <v>0</v>
      </c>
      <c r="X194">
        <v>-1417349443</v>
      </c>
      <c r="Y194">
        <f t="shared" si="85"/>
        <v>2.06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0</v>
      </c>
      <c r="AQ194">
        <v>1</v>
      </c>
      <c r="AR194">
        <v>0</v>
      </c>
      <c r="AS194" t="s">
        <v>3</v>
      </c>
      <c r="AT194">
        <v>2.06</v>
      </c>
      <c r="AU194" t="s">
        <v>3</v>
      </c>
      <c r="AV194">
        <v>2</v>
      </c>
      <c r="AW194">
        <v>2</v>
      </c>
      <c r="AX194">
        <v>68248397</v>
      </c>
      <c r="AY194">
        <v>1</v>
      </c>
      <c r="AZ194">
        <v>0</v>
      </c>
      <c r="BA194">
        <v>195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ROUND(Y194*Source!I102,7)</f>
        <v>0.10299999999999999</v>
      </c>
      <c r="CY194">
        <f t="shared" si="81"/>
        <v>0</v>
      </c>
      <c r="CZ194">
        <f t="shared" si="82"/>
        <v>0</v>
      </c>
      <c r="DA194">
        <f t="shared" si="83"/>
        <v>1</v>
      </c>
      <c r="DB194">
        <f t="shared" si="86"/>
        <v>0</v>
      </c>
      <c r="DC194">
        <f t="shared" si="87"/>
        <v>0</v>
      </c>
      <c r="DD194" t="s">
        <v>3</v>
      </c>
      <c r="DE194" t="s">
        <v>3</v>
      </c>
      <c r="DF194">
        <f t="shared" si="80"/>
        <v>0</v>
      </c>
      <c r="DG194">
        <f t="shared" si="79"/>
        <v>0</v>
      </c>
      <c r="DH194">
        <f t="shared" si="88"/>
        <v>0</v>
      </c>
      <c r="DI194">
        <f t="shared" si="89"/>
        <v>0</v>
      </c>
      <c r="DJ194">
        <f t="shared" si="84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ROW(Source!A102)</f>
        <v>102</v>
      </c>
      <c r="B195">
        <v>68160465</v>
      </c>
      <c r="C195">
        <v>68248373</v>
      </c>
      <c r="D195">
        <v>63621826</v>
      </c>
      <c r="E195">
        <v>1</v>
      </c>
      <c r="F195">
        <v>1</v>
      </c>
      <c r="G195">
        <v>1</v>
      </c>
      <c r="H195">
        <v>2</v>
      </c>
      <c r="I195" t="s">
        <v>557</v>
      </c>
      <c r="J195" t="s">
        <v>558</v>
      </c>
      <c r="K195" t="s">
        <v>559</v>
      </c>
      <c r="L195">
        <v>1368</v>
      </c>
      <c r="N195">
        <v>1011</v>
      </c>
      <c r="O195" t="s">
        <v>479</v>
      </c>
      <c r="P195" t="s">
        <v>479</v>
      </c>
      <c r="Q195">
        <v>1</v>
      </c>
      <c r="W195">
        <v>0</v>
      </c>
      <c r="X195">
        <v>-468861091</v>
      </c>
      <c r="Y195">
        <f t="shared" si="85"/>
        <v>0.02</v>
      </c>
      <c r="AA195">
        <v>0</v>
      </c>
      <c r="AB195">
        <v>1613.51</v>
      </c>
      <c r="AC195">
        <v>675.65</v>
      </c>
      <c r="AD195">
        <v>0</v>
      </c>
      <c r="AE195">
        <v>0</v>
      </c>
      <c r="AF195">
        <v>1613.51</v>
      </c>
      <c r="AG195">
        <v>675.65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3</v>
      </c>
      <c r="AT195">
        <v>0.02</v>
      </c>
      <c r="AU195" t="s">
        <v>3</v>
      </c>
      <c r="AV195">
        <v>1</v>
      </c>
      <c r="AW195">
        <v>2</v>
      </c>
      <c r="AX195">
        <v>68248398</v>
      </c>
      <c r="AY195">
        <v>1</v>
      </c>
      <c r="AZ195">
        <v>0</v>
      </c>
      <c r="BA195">
        <v>196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32.270200000000003</v>
      </c>
      <c r="BL195">
        <v>13.513</v>
      </c>
      <c r="BM195">
        <v>0</v>
      </c>
      <c r="BN195">
        <v>0</v>
      </c>
      <c r="BO195">
        <v>0.02</v>
      </c>
      <c r="BP195">
        <v>1</v>
      </c>
      <c r="BQ195">
        <v>0</v>
      </c>
      <c r="BR195">
        <v>32.270200000000003</v>
      </c>
      <c r="BS195">
        <v>13.513</v>
      </c>
      <c r="BT195">
        <v>0</v>
      </c>
      <c r="BU195">
        <v>0</v>
      </c>
      <c r="BV195">
        <v>0.02</v>
      </c>
      <c r="BW195">
        <v>1</v>
      </c>
      <c r="CV195">
        <v>0</v>
      </c>
      <c r="CW195">
        <f>ROUND(Y195*Source!I102*DO195,7)</f>
        <v>1E-3</v>
      </c>
      <c r="CX195">
        <f>ROUND(Y195*Source!I102,7)</f>
        <v>1E-3</v>
      </c>
      <c r="CY195">
        <f>AB195</f>
        <v>1613.51</v>
      </c>
      <c r="CZ195">
        <f>AF195</f>
        <v>1613.51</v>
      </c>
      <c r="DA195">
        <f>AJ195</f>
        <v>1</v>
      </c>
      <c r="DB195">
        <f t="shared" si="86"/>
        <v>32.270000000000003</v>
      </c>
      <c r="DC195">
        <f t="shared" si="87"/>
        <v>13.51</v>
      </c>
      <c r="DD195" t="s">
        <v>3</v>
      </c>
      <c r="DE195" t="s">
        <v>3</v>
      </c>
      <c r="DF195">
        <f t="shared" si="80"/>
        <v>0</v>
      </c>
      <c r="DG195">
        <f t="shared" si="79"/>
        <v>1.61</v>
      </c>
      <c r="DH195">
        <f t="shared" si="88"/>
        <v>0.68</v>
      </c>
      <c r="DI195">
        <f t="shared" si="89"/>
        <v>0</v>
      </c>
      <c r="DJ195">
        <f>DG195+DH195</f>
        <v>2.29</v>
      </c>
      <c r="DK195">
        <v>1</v>
      </c>
      <c r="DL195" t="s">
        <v>480</v>
      </c>
      <c r="DM195">
        <v>6</v>
      </c>
      <c r="DN195" t="s">
        <v>475</v>
      </c>
      <c r="DO195">
        <v>1</v>
      </c>
    </row>
    <row r="196" spans="1:119">
      <c r="A196">
        <f>ROW(Source!A102)</f>
        <v>102</v>
      </c>
      <c r="B196">
        <v>68160465</v>
      </c>
      <c r="C196">
        <v>68248373</v>
      </c>
      <c r="D196">
        <v>63621923</v>
      </c>
      <c r="E196">
        <v>1</v>
      </c>
      <c r="F196">
        <v>1</v>
      </c>
      <c r="G196">
        <v>1</v>
      </c>
      <c r="H196">
        <v>2</v>
      </c>
      <c r="I196" t="s">
        <v>582</v>
      </c>
      <c r="J196" t="s">
        <v>583</v>
      </c>
      <c r="K196" t="s">
        <v>584</v>
      </c>
      <c r="L196">
        <v>1368</v>
      </c>
      <c r="N196">
        <v>1011</v>
      </c>
      <c r="O196" t="s">
        <v>479</v>
      </c>
      <c r="P196" t="s">
        <v>479</v>
      </c>
      <c r="Q196">
        <v>1</v>
      </c>
      <c r="W196">
        <v>0</v>
      </c>
      <c r="X196">
        <v>1413756501</v>
      </c>
      <c r="Y196">
        <f t="shared" si="85"/>
        <v>2</v>
      </c>
      <c r="AA196">
        <v>0</v>
      </c>
      <c r="AB196">
        <v>2.96</v>
      </c>
      <c r="AC196">
        <v>0</v>
      </c>
      <c r="AD196">
        <v>0</v>
      </c>
      <c r="AE196">
        <v>0</v>
      </c>
      <c r="AF196">
        <v>2.96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3</v>
      </c>
      <c r="AT196">
        <v>2</v>
      </c>
      <c r="AU196" t="s">
        <v>3</v>
      </c>
      <c r="AV196">
        <v>1</v>
      </c>
      <c r="AW196">
        <v>2</v>
      </c>
      <c r="AX196">
        <v>68248399</v>
      </c>
      <c r="AY196">
        <v>1</v>
      </c>
      <c r="AZ196">
        <v>0</v>
      </c>
      <c r="BA196">
        <v>197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5.92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5.92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ROUND(Y196*Source!I102*DO196,7)</f>
        <v>0</v>
      </c>
      <c r="CX196">
        <f>ROUND(Y196*Source!I102,7)</f>
        <v>0.1</v>
      </c>
      <c r="CY196">
        <f>AB196</f>
        <v>2.96</v>
      </c>
      <c r="CZ196">
        <f>AF196</f>
        <v>2.96</v>
      </c>
      <c r="DA196">
        <f>AJ196</f>
        <v>1</v>
      </c>
      <c r="DB196">
        <f t="shared" si="86"/>
        <v>5.92</v>
      </c>
      <c r="DC196">
        <f t="shared" si="87"/>
        <v>0</v>
      </c>
      <c r="DD196" t="s">
        <v>3</v>
      </c>
      <c r="DE196" t="s">
        <v>3</v>
      </c>
      <c r="DF196">
        <f t="shared" si="80"/>
        <v>0</v>
      </c>
      <c r="DG196">
        <f t="shared" si="79"/>
        <v>0.3</v>
      </c>
      <c r="DH196">
        <f t="shared" si="88"/>
        <v>0</v>
      </c>
      <c r="DI196">
        <f t="shared" si="89"/>
        <v>0</v>
      </c>
      <c r="DJ196">
        <f>DG196+DH196</f>
        <v>0.3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ROW(Source!A102)</f>
        <v>102</v>
      </c>
      <c r="B197">
        <v>68160465</v>
      </c>
      <c r="C197">
        <v>68248373</v>
      </c>
      <c r="D197">
        <v>63621968</v>
      </c>
      <c r="E197">
        <v>1</v>
      </c>
      <c r="F197">
        <v>1</v>
      </c>
      <c r="G197">
        <v>1</v>
      </c>
      <c r="H197">
        <v>2</v>
      </c>
      <c r="I197" t="s">
        <v>585</v>
      </c>
      <c r="J197" t="s">
        <v>586</v>
      </c>
      <c r="K197" t="s">
        <v>587</v>
      </c>
      <c r="L197">
        <v>1368</v>
      </c>
      <c r="N197">
        <v>1011</v>
      </c>
      <c r="O197" t="s">
        <v>479</v>
      </c>
      <c r="P197" t="s">
        <v>479</v>
      </c>
      <c r="Q197">
        <v>1</v>
      </c>
      <c r="W197">
        <v>0</v>
      </c>
      <c r="X197">
        <v>1112096979</v>
      </c>
      <c r="Y197">
        <f t="shared" si="85"/>
        <v>2.0099999999999998</v>
      </c>
      <c r="AA197">
        <v>0</v>
      </c>
      <c r="AB197">
        <v>33.04</v>
      </c>
      <c r="AC197">
        <v>0</v>
      </c>
      <c r="AD197">
        <v>0</v>
      </c>
      <c r="AE197">
        <v>0</v>
      </c>
      <c r="AF197">
        <v>23.43</v>
      </c>
      <c r="AG197">
        <v>0</v>
      </c>
      <c r="AH197">
        <v>0</v>
      </c>
      <c r="AI197">
        <v>1</v>
      </c>
      <c r="AJ197">
        <v>1.41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3</v>
      </c>
      <c r="AT197">
        <v>2.0099999999999998</v>
      </c>
      <c r="AU197" t="s">
        <v>3</v>
      </c>
      <c r="AV197">
        <v>1</v>
      </c>
      <c r="AW197">
        <v>2</v>
      </c>
      <c r="AX197">
        <v>68248400</v>
      </c>
      <c r="AY197">
        <v>1</v>
      </c>
      <c r="AZ197">
        <v>0</v>
      </c>
      <c r="BA197">
        <v>198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47.094299999999997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47.094299999999997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ROUND(Y197*Source!I102*DO197,7)</f>
        <v>0</v>
      </c>
      <c r="CX197">
        <f>ROUND(Y197*Source!I102,7)</f>
        <v>0.10050000000000001</v>
      </c>
      <c r="CY197">
        <f>AB197</f>
        <v>33.04</v>
      </c>
      <c r="CZ197">
        <f>AF197</f>
        <v>23.43</v>
      </c>
      <c r="DA197">
        <f>AJ197</f>
        <v>1.41</v>
      </c>
      <c r="DB197">
        <f t="shared" si="86"/>
        <v>47.09</v>
      </c>
      <c r="DC197">
        <f t="shared" si="87"/>
        <v>0</v>
      </c>
      <c r="DD197" t="s">
        <v>3</v>
      </c>
      <c r="DE197" t="s">
        <v>3</v>
      </c>
      <c r="DF197">
        <f t="shared" si="80"/>
        <v>0</v>
      </c>
      <c r="DG197">
        <f>ROUND(ROUND(AF197*AJ197,2)*CX197,2)</f>
        <v>3.32</v>
      </c>
      <c r="DH197">
        <f t="shared" si="88"/>
        <v>0</v>
      </c>
      <c r="DI197">
        <f t="shared" si="89"/>
        <v>0</v>
      </c>
      <c r="DJ197">
        <f>DG197+DH197</f>
        <v>3.32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ROW(Source!A102)</f>
        <v>102</v>
      </c>
      <c r="B198">
        <v>68160465</v>
      </c>
      <c r="C198">
        <v>68248373</v>
      </c>
      <c r="D198">
        <v>63622564</v>
      </c>
      <c r="E198">
        <v>1</v>
      </c>
      <c r="F198">
        <v>1</v>
      </c>
      <c r="G198">
        <v>1</v>
      </c>
      <c r="H198">
        <v>2</v>
      </c>
      <c r="I198" t="s">
        <v>588</v>
      </c>
      <c r="J198" t="s">
        <v>589</v>
      </c>
      <c r="K198" t="s">
        <v>590</v>
      </c>
      <c r="L198">
        <v>1368</v>
      </c>
      <c r="N198">
        <v>1011</v>
      </c>
      <c r="O198" t="s">
        <v>479</v>
      </c>
      <c r="P198" t="s">
        <v>479</v>
      </c>
      <c r="Q198">
        <v>1</v>
      </c>
      <c r="W198">
        <v>0</v>
      </c>
      <c r="X198">
        <v>91418348</v>
      </c>
      <c r="Y198">
        <f t="shared" si="85"/>
        <v>2.0099999999999998</v>
      </c>
      <c r="AA198">
        <v>0</v>
      </c>
      <c r="AB198">
        <v>1174.7</v>
      </c>
      <c r="AC198">
        <v>578.04999999999995</v>
      </c>
      <c r="AD198">
        <v>0</v>
      </c>
      <c r="AE198">
        <v>0</v>
      </c>
      <c r="AF198">
        <v>995.51</v>
      </c>
      <c r="AG198">
        <v>578.04999999999995</v>
      </c>
      <c r="AH198">
        <v>0</v>
      </c>
      <c r="AI198">
        <v>1</v>
      </c>
      <c r="AJ198">
        <v>1.18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3</v>
      </c>
      <c r="AT198">
        <v>2.0099999999999998</v>
      </c>
      <c r="AU198" t="s">
        <v>3</v>
      </c>
      <c r="AV198">
        <v>1</v>
      </c>
      <c r="AW198">
        <v>2</v>
      </c>
      <c r="AX198">
        <v>68248401</v>
      </c>
      <c r="AY198">
        <v>1</v>
      </c>
      <c r="AZ198">
        <v>0</v>
      </c>
      <c r="BA198">
        <v>199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2000.9750999999997</v>
      </c>
      <c r="BL198">
        <v>1161.8804999999998</v>
      </c>
      <c r="BM198">
        <v>0</v>
      </c>
      <c r="BN198">
        <v>0</v>
      </c>
      <c r="BO198">
        <v>2.0099999999999998</v>
      </c>
      <c r="BP198">
        <v>1</v>
      </c>
      <c r="BQ198">
        <v>0</v>
      </c>
      <c r="BR198">
        <v>2000.9750999999997</v>
      </c>
      <c r="BS198">
        <v>1161.8804999999998</v>
      </c>
      <c r="BT198">
        <v>0</v>
      </c>
      <c r="BU198">
        <v>0</v>
      </c>
      <c r="BV198">
        <v>2.0099999999999998</v>
      </c>
      <c r="BW198">
        <v>1</v>
      </c>
      <c r="CV198">
        <v>0</v>
      </c>
      <c r="CW198">
        <f>ROUND(Y198*Source!I102*DO198,7)</f>
        <v>0.10050000000000001</v>
      </c>
      <c r="CX198">
        <f>ROUND(Y198*Source!I102,7)</f>
        <v>0.10050000000000001</v>
      </c>
      <c r="CY198">
        <f>AB198</f>
        <v>1174.7</v>
      </c>
      <c r="CZ198">
        <f>AF198</f>
        <v>995.51</v>
      </c>
      <c r="DA198">
        <f>AJ198</f>
        <v>1.18</v>
      </c>
      <c r="DB198">
        <f t="shared" si="86"/>
        <v>2000.98</v>
      </c>
      <c r="DC198">
        <f t="shared" si="87"/>
        <v>1161.8800000000001</v>
      </c>
      <c r="DD198" t="s">
        <v>3</v>
      </c>
      <c r="DE198" t="s">
        <v>3</v>
      </c>
      <c r="DF198">
        <f t="shared" si="80"/>
        <v>0</v>
      </c>
      <c r="DG198">
        <f>ROUND(ROUND(AF198*AJ198,2)*CX198,2)</f>
        <v>118.06</v>
      </c>
      <c r="DH198">
        <f t="shared" si="88"/>
        <v>58.09</v>
      </c>
      <c r="DI198">
        <f t="shared" si="89"/>
        <v>0</v>
      </c>
      <c r="DJ198">
        <f>DG198+DH198</f>
        <v>176.15</v>
      </c>
      <c r="DK198">
        <v>0</v>
      </c>
      <c r="DL198" t="s">
        <v>505</v>
      </c>
      <c r="DM198">
        <v>5</v>
      </c>
      <c r="DN198" t="s">
        <v>475</v>
      </c>
      <c r="DO198">
        <v>1</v>
      </c>
    </row>
    <row r="199" spans="1:119">
      <c r="A199">
        <f>ROW(Source!A102)</f>
        <v>102</v>
      </c>
      <c r="B199">
        <v>68160465</v>
      </c>
      <c r="C199">
        <v>68248373</v>
      </c>
      <c r="D199">
        <v>63622717</v>
      </c>
      <c r="E199">
        <v>1</v>
      </c>
      <c r="F199">
        <v>1</v>
      </c>
      <c r="G199">
        <v>1</v>
      </c>
      <c r="H199">
        <v>2</v>
      </c>
      <c r="I199" t="s">
        <v>537</v>
      </c>
      <c r="J199" t="s">
        <v>538</v>
      </c>
      <c r="K199" t="s">
        <v>539</v>
      </c>
      <c r="L199">
        <v>1368</v>
      </c>
      <c r="N199">
        <v>1011</v>
      </c>
      <c r="O199" t="s">
        <v>479</v>
      </c>
      <c r="P199" t="s">
        <v>479</v>
      </c>
      <c r="Q199">
        <v>1</v>
      </c>
      <c r="W199">
        <v>0</v>
      </c>
      <c r="X199">
        <v>-1152394969</v>
      </c>
      <c r="Y199">
        <f t="shared" si="85"/>
        <v>0.03</v>
      </c>
      <c r="AA199">
        <v>0</v>
      </c>
      <c r="AB199">
        <v>605.36</v>
      </c>
      <c r="AC199">
        <v>502.98</v>
      </c>
      <c r="AD199">
        <v>0</v>
      </c>
      <c r="AE199">
        <v>0</v>
      </c>
      <c r="AF199">
        <v>605.36</v>
      </c>
      <c r="AG199">
        <v>502.98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3</v>
      </c>
      <c r="AT199">
        <v>0.03</v>
      </c>
      <c r="AU199" t="s">
        <v>3</v>
      </c>
      <c r="AV199">
        <v>1</v>
      </c>
      <c r="AW199">
        <v>2</v>
      </c>
      <c r="AX199">
        <v>68248402</v>
      </c>
      <c r="AY199">
        <v>1</v>
      </c>
      <c r="AZ199">
        <v>0</v>
      </c>
      <c r="BA199">
        <v>200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18.160799999999998</v>
      </c>
      <c r="BL199">
        <v>15.089399999999999</v>
      </c>
      <c r="BM199">
        <v>0</v>
      </c>
      <c r="BN199">
        <v>0</v>
      </c>
      <c r="BO199">
        <v>0.03</v>
      </c>
      <c r="BP199">
        <v>1</v>
      </c>
      <c r="BQ199">
        <v>0</v>
      </c>
      <c r="BR199">
        <v>18.160799999999998</v>
      </c>
      <c r="BS199">
        <v>15.089399999999999</v>
      </c>
      <c r="BT199">
        <v>0</v>
      </c>
      <c r="BU199">
        <v>0</v>
      </c>
      <c r="BV199">
        <v>0.03</v>
      </c>
      <c r="BW199">
        <v>1</v>
      </c>
      <c r="CV199">
        <v>0</v>
      </c>
      <c r="CW199">
        <f>ROUND(Y199*Source!I102*DO199,7)</f>
        <v>1.5E-3</v>
      </c>
      <c r="CX199">
        <f>ROUND(Y199*Source!I102,7)</f>
        <v>1.5E-3</v>
      </c>
      <c r="CY199">
        <f>AB199</f>
        <v>605.36</v>
      </c>
      <c r="CZ199">
        <f>AF199</f>
        <v>605.36</v>
      </c>
      <c r="DA199">
        <f>AJ199</f>
        <v>1</v>
      </c>
      <c r="DB199">
        <f t="shared" si="86"/>
        <v>18.16</v>
      </c>
      <c r="DC199">
        <f t="shared" si="87"/>
        <v>15.09</v>
      </c>
      <c r="DD199" t="s">
        <v>3</v>
      </c>
      <c r="DE199" t="s">
        <v>3</v>
      </c>
      <c r="DF199">
        <f t="shared" si="80"/>
        <v>0</v>
      </c>
      <c r="DG199">
        <f t="shared" ref="DG199:DG210" si="90">ROUND(ROUND(AF199,2)*CX199,2)</f>
        <v>0.91</v>
      </c>
      <c r="DH199">
        <f t="shared" si="88"/>
        <v>0.75</v>
      </c>
      <c r="DI199">
        <f t="shared" si="89"/>
        <v>0</v>
      </c>
      <c r="DJ199">
        <f>DG199+DH199</f>
        <v>1.6600000000000001</v>
      </c>
      <c r="DK199">
        <v>1</v>
      </c>
      <c r="DL199" t="s">
        <v>512</v>
      </c>
      <c r="DM199">
        <v>4</v>
      </c>
      <c r="DN199" t="s">
        <v>475</v>
      </c>
      <c r="DO199">
        <v>1</v>
      </c>
    </row>
    <row r="200" spans="1:119">
      <c r="A200">
        <f>ROW(Source!A102)</f>
        <v>102</v>
      </c>
      <c r="B200">
        <v>68160465</v>
      </c>
      <c r="C200">
        <v>68248373</v>
      </c>
      <c r="D200">
        <v>63570385</v>
      </c>
      <c r="E200">
        <v>1</v>
      </c>
      <c r="F200">
        <v>1</v>
      </c>
      <c r="G200">
        <v>1</v>
      </c>
      <c r="H200">
        <v>3</v>
      </c>
      <c r="I200" t="s">
        <v>625</v>
      </c>
      <c r="J200" t="s">
        <v>626</v>
      </c>
      <c r="K200" t="s">
        <v>627</v>
      </c>
      <c r="L200">
        <v>1348</v>
      </c>
      <c r="N200">
        <v>1009</v>
      </c>
      <c r="O200" t="s">
        <v>283</v>
      </c>
      <c r="P200" t="s">
        <v>283</v>
      </c>
      <c r="Q200">
        <v>1000</v>
      </c>
      <c r="W200">
        <v>0</v>
      </c>
      <c r="X200">
        <v>-1402528486</v>
      </c>
      <c r="Y200">
        <f t="shared" si="85"/>
        <v>2.8999999999999998E-3</v>
      </c>
      <c r="AA200">
        <v>176168.02</v>
      </c>
      <c r="AB200">
        <v>0</v>
      </c>
      <c r="AC200">
        <v>0</v>
      </c>
      <c r="AD200">
        <v>0</v>
      </c>
      <c r="AE200">
        <v>153189.57999999999</v>
      </c>
      <c r="AF200">
        <v>0</v>
      </c>
      <c r="AG200">
        <v>0</v>
      </c>
      <c r="AH200">
        <v>0</v>
      </c>
      <c r="AI200">
        <v>1.1499999999999999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0</v>
      </c>
      <c r="AQ200">
        <v>1</v>
      </c>
      <c r="AR200">
        <v>0</v>
      </c>
      <c r="AS200" t="s">
        <v>3</v>
      </c>
      <c r="AT200">
        <v>2.8999999999999998E-3</v>
      </c>
      <c r="AU200" t="s">
        <v>3</v>
      </c>
      <c r="AV200">
        <v>0</v>
      </c>
      <c r="AW200">
        <v>2</v>
      </c>
      <c r="AX200">
        <v>68248403</v>
      </c>
      <c r="AY200">
        <v>1</v>
      </c>
      <c r="AZ200">
        <v>0</v>
      </c>
      <c r="BA200">
        <v>201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444.24978199999993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444.24978199999993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ROUND(Y200*Source!I102,7)</f>
        <v>1.45E-4</v>
      </c>
      <c r="CY200">
        <f t="shared" ref="CY200:CY206" si="91">AA200</f>
        <v>176168.02</v>
      </c>
      <c r="CZ200">
        <f t="shared" ref="CZ200:CZ206" si="92">AE200</f>
        <v>153189.57999999999</v>
      </c>
      <c r="DA200">
        <f t="shared" ref="DA200:DA206" si="93">AI200</f>
        <v>1.1499999999999999</v>
      </c>
      <c r="DB200">
        <f t="shared" si="86"/>
        <v>444.25</v>
      </c>
      <c r="DC200">
        <f t="shared" si="87"/>
        <v>0</v>
      </c>
      <c r="DD200" t="s">
        <v>3</v>
      </c>
      <c r="DE200" t="s">
        <v>3</v>
      </c>
      <c r="DF200">
        <f>ROUND(ROUND(AE200*AI200,2)*CX200,2)</f>
        <v>25.54</v>
      </c>
      <c r="DG200">
        <f t="shared" si="90"/>
        <v>0</v>
      </c>
      <c r="DH200">
        <f t="shared" si="88"/>
        <v>0</v>
      </c>
      <c r="DI200">
        <f t="shared" si="89"/>
        <v>0</v>
      </c>
      <c r="DJ200">
        <f t="shared" ref="DJ200:DJ206" si="94">DF200</f>
        <v>25.54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ROW(Source!A102)</f>
        <v>102</v>
      </c>
      <c r="B201">
        <v>68160465</v>
      </c>
      <c r="C201">
        <v>68248373</v>
      </c>
      <c r="D201">
        <v>63570386</v>
      </c>
      <c r="E201">
        <v>1</v>
      </c>
      <c r="F201">
        <v>1</v>
      </c>
      <c r="G201">
        <v>1</v>
      </c>
      <c r="H201">
        <v>3</v>
      </c>
      <c r="I201" t="s">
        <v>628</v>
      </c>
      <c r="J201" t="s">
        <v>629</v>
      </c>
      <c r="K201" t="s">
        <v>630</v>
      </c>
      <c r="L201">
        <v>1348</v>
      </c>
      <c r="N201">
        <v>1009</v>
      </c>
      <c r="O201" t="s">
        <v>283</v>
      </c>
      <c r="P201" t="s">
        <v>283</v>
      </c>
      <c r="Q201">
        <v>1000</v>
      </c>
      <c r="W201">
        <v>0</v>
      </c>
      <c r="X201">
        <v>-381158977</v>
      </c>
      <c r="Y201">
        <f t="shared" si="85"/>
        <v>1E-4</v>
      </c>
      <c r="AA201">
        <v>173434.73</v>
      </c>
      <c r="AB201">
        <v>0</v>
      </c>
      <c r="AC201">
        <v>0</v>
      </c>
      <c r="AD201">
        <v>0</v>
      </c>
      <c r="AE201">
        <v>150812.81</v>
      </c>
      <c r="AF201">
        <v>0</v>
      </c>
      <c r="AG201">
        <v>0</v>
      </c>
      <c r="AH201">
        <v>0</v>
      </c>
      <c r="AI201">
        <v>1.1499999999999999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0</v>
      </c>
      <c r="AQ201">
        <v>1</v>
      </c>
      <c r="AR201">
        <v>0</v>
      </c>
      <c r="AS201" t="s">
        <v>3</v>
      </c>
      <c r="AT201">
        <v>1E-4</v>
      </c>
      <c r="AU201" t="s">
        <v>3</v>
      </c>
      <c r="AV201">
        <v>0</v>
      </c>
      <c r="AW201">
        <v>2</v>
      </c>
      <c r="AX201">
        <v>68248404</v>
      </c>
      <c r="AY201">
        <v>1</v>
      </c>
      <c r="AZ201">
        <v>0</v>
      </c>
      <c r="BA201">
        <v>202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15.081281000000001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15.081281000000001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ROUND(Y201*Source!I102,7)</f>
        <v>5.0000000000000004E-6</v>
      </c>
      <c r="CY201">
        <f t="shared" si="91"/>
        <v>173434.73</v>
      </c>
      <c r="CZ201">
        <f t="shared" si="92"/>
        <v>150812.81</v>
      </c>
      <c r="DA201">
        <f t="shared" si="93"/>
        <v>1.1499999999999999</v>
      </c>
      <c r="DB201">
        <f t="shared" si="86"/>
        <v>15.08</v>
      </c>
      <c r="DC201">
        <f t="shared" si="87"/>
        <v>0</v>
      </c>
      <c r="DD201" t="s">
        <v>3</v>
      </c>
      <c r="DE201" t="s">
        <v>3</v>
      </c>
      <c r="DF201">
        <f>ROUND(ROUND(AE201*AI201,2)*CX201,2)</f>
        <v>0.87</v>
      </c>
      <c r="DG201">
        <f t="shared" si="90"/>
        <v>0</v>
      </c>
      <c r="DH201">
        <f t="shared" si="88"/>
        <v>0</v>
      </c>
      <c r="DI201">
        <f t="shared" si="89"/>
        <v>0</v>
      </c>
      <c r="DJ201">
        <f t="shared" si="94"/>
        <v>0.87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ROW(Source!A102)</f>
        <v>102</v>
      </c>
      <c r="B202">
        <v>68160465</v>
      </c>
      <c r="C202">
        <v>68248373</v>
      </c>
      <c r="D202">
        <v>63570447</v>
      </c>
      <c r="E202">
        <v>1</v>
      </c>
      <c r="F202">
        <v>1</v>
      </c>
      <c r="G202">
        <v>1</v>
      </c>
      <c r="H202">
        <v>3</v>
      </c>
      <c r="I202" t="s">
        <v>591</v>
      </c>
      <c r="J202" t="s">
        <v>592</v>
      </c>
      <c r="K202" t="s">
        <v>593</v>
      </c>
      <c r="L202">
        <v>1348</v>
      </c>
      <c r="N202">
        <v>1009</v>
      </c>
      <c r="O202" t="s">
        <v>283</v>
      </c>
      <c r="P202" t="s">
        <v>283</v>
      </c>
      <c r="Q202">
        <v>1000</v>
      </c>
      <c r="W202">
        <v>0</v>
      </c>
      <c r="X202">
        <v>748819973</v>
      </c>
      <c r="Y202">
        <f t="shared" si="85"/>
        <v>1E-4</v>
      </c>
      <c r="AA202">
        <v>91223.01</v>
      </c>
      <c r="AB202">
        <v>0</v>
      </c>
      <c r="AC202">
        <v>0</v>
      </c>
      <c r="AD202">
        <v>0</v>
      </c>
      <c r="AE202">
        <v>91223.01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0</v>
      </c>
      <c r="AQ202">
        <v>1</v>
      </c>
      <c r="AR202">
        <v>0</v>
      </c>
      <c r="AS202" t="s">
        <v>3</v>
      </c>
      <c r="AT202">
        <v>1E-4</v>
      </c>
      <c r="AU202" t="s">
        <v>3</v>
      </c>
      <c r="AV202">
        <v>0</v>
      </c>
      <c r="AW202">
        <v>2</v>
      </c>
      <c r="AX202">
        <v>68248405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9.1223010000000002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9.1223010000000002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ROUND(Y202*Source!I102,7)</f>
        <v>5.0000000000000004E-6</v>
      </c>
      <c r="CY202">
        <f t="shared" si="91"/>
        <v>91223.01</v>
      </c>
      <c r="CZ202">
        <f t="shared" si="92"/>
        <v>91223.01</v>
      </c>
      <c r="DA202">
        <f t="shared" si="93"/>
        <v>1</v>
      </c>
      <c r="DB202">
        <f t="shared" si="86"/>
        <v>9.1199999999999992</v>
      </c>
      <c r="DC202">
        <f t="shared" si="87"/>
        <v>0</v>
      </c>
      <c r="DD202" t="s">
        <v>3</v>
      </c>
      <c r="DE202" t="s">
        <v>3</v>
      </c>
      <c r="DF202">
        <f>ROUND(ROUND(AE202,2)*CX202,2)</f>
        <v>0.46</v>
      </c>
      <c r="DG202">
        <f t="shared" si="90"/>
        <v>0</v>
      </c>
      <c r="DH202">
        <f t="shared" si="88"/>
        <v>0</v>
      </c>
      <c r="DI202">
        <f t="shared" si="89"/>
        <v>0</v>
      </c>
      <c r="DJ202">
        <f t="shared" si="94"/>
        <v>0.46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ROW(Source!A102)</f>
        <v>102</v>
      </c>
      <c r="B203">
        <v>68160465</v>
      </c>
      <c r="C203">
        <v>68248373</v>
      </c>
      <c r="D203">
        <v>63576750</v>
      </c>
      <c r="E203">
        <v>1</v>
      </c>
      <c r="F203">
        <v>1</v>
      </c>
      <c r="G203">
        <v>1</v>
      </c>
      <c r="H203">
        <v>3</v>
      </c>
      <c r="I203" t="s">
        <v>631</v>
      </c>
      <c r="J203" t="s">
        <v>632</v>
      </c>
      <c r="K203" t="s">
        <v>633</v>
      </c>
      <c r="L203">
        <v>1346</v>
      </c>
      <c r="N203">
        <v>1009</v>
      </c>
      <c r="O203" t="s">
        <v>112</v>
      </c>
      <c r="P203" t="s">
        <v>112</v>
      </c>
      <c r="Q203">
        <v>1</v>
      </c>
      <c r="W203">
        <v>0</v>
      </c>
      <c r="X203">
        <v>-2001413284</v>
      </c>
      <c r="Y203">
        <f t="shared" si="85"/>
        <v>9.4</v>
      </c>
      <c r="AA203">
        <v>114.73</v>
      </c>
      <c r="AB203">
        <v>0</v>
      </c>
      <c r="AC203">
        <v>0</v>
      </c>
      <c r="AD203">
        <v>0</v>
      </c>
      <c r="AE203">
        <v>94.04</v>
      </c>
      <c r="AF203">
        <v>0</v>
      </c>
      <c r="AG203">
        <v>0</v>
      </c>
      <c r="AH203">
        <v>0</v>
      </c>
      <c r="AI203">
        <v>1.22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0</v>
      </c>
      <c r="AQ203">
        <v>1</v>
      </c>
      <c r="AR203">
        <v>0</v>
      </c>
      <c r="AS203" t="s">
        <v>3</v>
      </c>
      <c r="AT203">
        <v>9.4</v>
      </c>
      <c r="AU203" t="s">
        <v>3</v>
      </c>
      <c r="AV203">
        <v>0</v>
      </c>
      <c r="AW203">
        <v>2</v>
      </c>
      <c r="AX203">
        <v>68248406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883.97600000000011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883.97600000000011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ROUND(Y203*Source!I102,7)</f>
        <v>0.47</v>
      </c>
      <c r="CY203">
        <f t="shared" si="91"/>
        <v>114.73</v>
      </c>
      <c r="CZ203">
        <f t="shared" si="92"/>
        <v>94.04</v>
      </c>
      <c r="DA203">
        <f t="shared" si="93"/>
        <v>1.22</v>
      </c>
      <c r="DB203">
        <f t="shared" si="86"/>
        <v>883.98</v>
      </c>
      <c r="DC203">
        <f t="shared" si="87"/>
        <v>0</v>
      </c>
      <c r="DD203" t="s">
        <v>3</v>
      </c>
      <c r="DE203" t="s">
        <v>3</v>
      </c>
      <c r="DF203">
        <f>ROUND(ROUND(AE203*AI203,2)*CX203,2)</f>
        <v>53.92</v>
      </c>
      <c r="DG203">
        <f t="shared" si="90"/>
        <v>0</v>
      </c>
      <c r="DH203">
        <f t="shared" si="88"/>
        <v>0</v>
      </c>
      <c r="DI203">
        <f t="shared" si="89"/>
        <v>0</v>
      </c>
      <c r="DJ203">
        <f t="shared" si="94"/>
        <v>53.92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ROW(Source!A102)</f>
        <v>102</v>
      </c>
      <c r="B204">
        <v>68160465</v>
      </c>
      <c r="C204">
        <v>68248373</v>
      </c>
      <c r="D204">
        <v>63578078</v>
      </c>
      <c r="E204">
        <v>1</v>
      </c>
      <c r="F204">
        <v>1</v>
      </c>
      <c r="G204">
        <v>1</v>
      </c>
      <c r="H204">
        <v>3</v>
      </c>
      <c r="I204" t="s">
        <v>594</v>
      </c>
      <c r="J204" t="s">
        <v>595</v>
      </c>
      <c r="K204" t="s">
        <v>596</v>
      </c>
      <c r="L204">
        <v>1346</v>
      </c>
      <c r="N204">
        <v>1009</v>
      </c>
      <c r="O204" t="s">
        <v>112</v>
      </c>
      <c r="P204" t="s">
        <v>112</v>
      </c>
      <c r="Q204">
        <v>1</v>
      </c>
      <c r="W204">
        <v>0</v>
      </c>
      <c r="X204">
        <v>247589273</v>
      </c>
      <c r="Y204">
        <f t="shared" si="85"/>
        <v>3.9E-2</v>
      </c>
      <c r="AA204">
        <v>79.739999999999995</v>
      </c>
      <c r="AB204">
        <v>0</v>
      </c>
      <c r="AC204">
        <v>0</v>
      </c>
      <c r="AD204">
        <v>0</v>
      </c>
      <c r="AE204">
        <v>83.06</v>
      </c>
      <c r="AF204">
        <v>0</v>
      </c>
      <c r="AG204">
        <v>0</v>
      </c>
      <c r="AH204">
        <v>0</v>
      </c>
      <c r="AI204">
        <v>0.96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0</v>
      </c>
      <c r="AQ204">
        <v>1</v>
      </c>
      <c r="AR204">
        <v>0</v>
      </c>
      <c r="AS204" t="s">
        <v>3</v>
      </c>
      <c r="AT204">
        <v>3.9E-2</v>
      </c>
      <c r="AU204" t="s">
        <v>3</v>
      </c>
      <c r="AV204">
        <v>0</v>
      </c>
      <c r="AW204">
        <v>2</v>
      </c>
      <c r="AX204">
        <v>68248407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3.2393399999999999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3.2393399999999999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ROUND(Y204*Source!I102,7)</f>
        <v>1.9499999999999999E-3</v>
      </c>
      <c r="CY204">
        <f t="shared" si="91"/>
        <v>79.739999999999995</v>
      </c>
      <c r="CZ204">
        <f t="shared" si="92"/>
        <v>83.06</v>
      </c>
      <c r="DA204">
        <f t="shared" si="93"/>
        <v>0.96</v>
      </c>
      <c r="DB204">
        <f t="shared" si="86"/>
        <v>3.24</v>
      </c>
      <c r="DC204">
        <f t="shared" si="87"/>
        <v>0</v>
      </c>
      <c r="DD204" t="s">
        <v>3</v>
      </c>
      <c r="DE204" t="s">
        <v>3</v>
      </c>
      <c r="DF204">
        <f>ROUND(ROUND(AE204*AI204,2)*CX204,2)</f>
        <v>0.16</v>
      </c>
      <c r="DG204">
        <f t="shared" si="90"/>
        <v>0</v>
      </c>
      <c r="DH204">
        <f t="shared" si="88"/>
        <v>0</v>
      </c>
      <c r="DI204">
        <f t="shared" si="89"/>
        <v>0</v>
      </c>
      <c r="DJ204">
        <f t="shared" si="94"/>
        <v>0.16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ROW(Source!A102)</f>
        <v>102</v>
      </c>
      <c r="B205">
        <v>68160465</v>
      </c>
      <c r="C205">
        <v>68248373</v>
      </c>
      <c r="D205">
        <v>63580264</v>
      </c>
      <c r="E205">
        <v>1</v>
      </c>
      <c r="F205">
        <v>1</v>
      </c>
      <c r="G205">
        <v>1</v>
      </c>
      <c r="H205">
        <v>3</v>
      </c>
      <c r="I205" t="s">
        <v>597</v>
      </c>
      <c r="J205" t="s">
        <v>598</v>
      </c>
      <c r="K205" t="s">
        <v>599</v>
      </c>
      <c r="L205">
        <v>1339</v>
      </c>
      <c r="N205">
        <v>1007</v>
      </c>
      <c r="O205" t="s">
        <v>71</v>
      </c>
      <c r="P205" t="s">
        <v>71</v>
      </c>
      <c r="Q205">
        <v>1</v>
      </c>
      <c r="W205">
        <v>0</v>
      </c>
      <c r="X205">
        <v>933013244</v>
      </c>
      <c r="Y205">
        <f t="shared" si="85"/>
        <v>0.01</v>
      </c>
      <c r="AA205">
        <v>14656.7</v>
      </c>
      <c r="AB205">
        <v>0</v>
      </c>
      <c r="AC205">
        <v>0</v>
      </c>
      <c r="AD205">
        <v>0</v>
      </c>
      <c r="AE205">
        <v>7555</v>
      </c>
      <c r="AF205">
        <v>0</v>
      </c>
      <c r="AG205">
        <v>0</v>
      </c>
      <c r="AH205">
        <v>0</v>
      </c>
      <c r="AI205">
        <v>1.94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3</v>
      </c>
      <c r="AT205">
        <v>0.01</v>
      </c>
      <c r="AU205" t="s">
        <v>3</v>
      </c>
      <c r="AV205">
        <v>0</v>
      </c>
      <c r="AW205">
        <v>2</v>
      </c>
      <c r="AX205">
        <v>68248408</v>
      </c>
      <c r="AY205">
        <v>1</v>
      </c>
      <c r="AZ205">
        <v>0</v>
      </c>
      <c r="BA205">
        <v>206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75.55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75.55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ROUND(Y205*Source!I102,7)</f>
        <v>5.0000000000000001E-4</v>
      </c>
      <c r="CY205">
        <f t="shared" si="91"/>
        <v>14656.7</v>
      </c>
      <c r="CZ205">
        <f t="shared" si="92"/>
        <v>7555</v>
      </c>
      <c r="DA205">
        <f t="shared" si="93"/>
        <v>1.94</v>
      </c>
      <c r="DB205">
        <f t="shared" si="86"/>
        <v>75.55</v>
      </c>
      <c r="DC205">
        <f t="shared" si="87"/>
        <v>0</v>
      </c>
      <c r="DD205" t="s">
        <v>3</v>
      </c>
      <c r="DE205" t="s">
        <v>3</v>
      </c>
      <c r="DF205">
        <f>ROUND(ROUND(AE205*AI205,2)*CX205,2)</f>
        <v>7.33</v>
      </c>
      <c r="DG205">
        <f t="shared" si="90"/>
        <v>0</v>
      </c>
      <c r="DH205">
        <f t="shared" si="88"/>
        <v>0</v>
      </c>
      <c r="DI205">
        <f t="shared" si="89"/>
        <v>0</v>
      </c>
      <c r="DJ205">
        <f t="shared" si="94"/>
        <v>7.33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ROW(Source!A102)</f>
        <v>102</v>
      </c>
      <c r="B206">
        <v>68160465</v>
      </c>
      <c r="C206">
        <v>68248373</v>
      </c>
      <c r="D206">
        <v>63503071</v>
      </c>
      <c r="E206">
        <v>114</v>
      </c>
      <c r="F206">
        <v>1</v>
      </c>
      <c r="G206">
        <v>1</v>
      </c>
      <c r="H206">
        <v>3</v>
      </c>
      <c r="I206" t="s">
        <v>185</v>
      </c>
      <c r="J206" t="s">
        <v>3</v>
      </c>
      <c r="K206" t="s">
        <v>186</v>
      </c>
      <c r="L206">
        <v>3277935</v>
      </c>
      <c r="N206">
        <v>1013</v>
      </c>
      <c r="O206" t="s">
        <v>187</v>
      </c>
      <c r="P206" t="s">
        <v>187</v>
      </c>
      <c r="Q206">
        <v>1</v>
      </c>
      <c r="W206">
        <v>0</v>
      </c>
      <c r="X206">
        <v>274903907</v>
      </c>
      <c r="Y206">
        <f t="shared" si="85"/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68248409</v>
      </c>
      <c r="AY206">
        <v>1</v>
      </c>
      <c r="AZ206">
        <v>0</v>
      </c>
      <c r="BA206">
        <v>207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ROUND(Y206*Source!I102,7)</f>
        <v>0.1</v>
      </c>
      <c r="CY206">
        <f t="shared" si="91"/>
        <v>0</v>
      </c>
      <c r="CZ206">
        <f t="shared" si="92"/>
        <v>0</v>
      </c>
      <c r="DA206">
        <f t="shared" si="93"/>
        <v>1</v>
      </c>
      <c r="DB206">
        <f t="shared" si="86"/>
        <v>0</v>
      </c>
      <c r="DC206">
        <f t="shared" si="87"/>
        <v>0</v>
      </c>
      <c r="DD206" t="s">
        <v>3</v>
      </c>
      <c r="DE206" t="s">
        <v>3</v>
      </c>
      <c r="DF206">
        <f t="shared" ref="DF206:DF212" si="95">ROUND(ROUND(AE206,2)*CX206,2)</f>
        <v>0</v>
      </c>
      <c r="DG206">
        <f t="shared" si="90"/>
        <v>0</v>
      </c>
      <c r="DH206">
        <f t="shared" si="88"/>
        <v>0</v>
      </c>
      <c r="DI206">
        <f t="shared" si="89"/>
        <v>0</v>
      </c>
      <c r="DJ206">
        <f t="shared" si="94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ROW(Source!A104)</f>
        <v>104</v>
      </c>
      <c r="B207">
        <v>68160465</v>
      </c>
      <c r="C207">
        <v>68158066</v>
      </c>
      <c r="D207">
        <v>63497204</v>
      </c>
      <c r="E207">
        <v>114</v>
      </c>
      <c r="F207">
        <v>1</v>
      </c>
      <c r="G207">
        <v>1</v>
      </c>
      <c r="H207">
        <v>1</v>
      </c>
      <c r="I207" t="s">
        <v>569</v>
      </c>
      <c r="J207" t="s">
        <v>3</v>
      </c>
      <c r="K207" t="s">
        <v>570</v>
      </c>
      <c r="L207">
        <v>1191</v>
      </c>
      <c r="N207">
        <v>1013</v>
      </c>
      <c r="O207" t="s">
        <v>475</v>
      </c>
      <c r="P207" t="s">
        <v>475</v>
      </c>
      <c r="Q207">
        <v>1</v>
      </c>
      <c r="W207">
        <v>0</v>
      </c>
      <c r="X207">
        <v>44848675</v>
      </c>
      <c r="Y207">
        <f t="shared" si="85"/>
        <v>14.96</v>
      </c>
      <c r="AA207">
        <v>0</v>
      </c>
      <c r="AB207">
        <v>0</v>
      </c>
      <c r="AC207">
        <v>0</v>
      </c>
      <c r="AD207">
        <v>491.72</v>
      </c>
      <c r="AE207">
        <v>0</v>
      </c>
      <c r="AF207">
        <v>0</v>
      </c>
      <c r="AG207">
        <v>0</v>
      </c>
      <c r="AH207">
        <v>491.72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14.96</v>
      </c>
      <c r="AU207" t="s">
        <v>3</v>
      </c>
      <c r="AV207">
        <v>1</v>
      </c>
      <c r="AW207">
        <v>2</v>
      </c>
      <c r="AX207">
        <v>68160616</v>
      </c>
      <c r="AY207">
        <v>1</v>
      </c>
      <c r="AZ207">
        <v>0</v>
      </c>
      <c r="BA207">
        <v>208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7356.1312000000007</v>
      </c>
      <c r="BN207">
        <v>14.96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7356.1312000000007</v>
      </c>
      <c r="BU207">
        <v>14.96</v>
      </c>
      <c r="BV207">
        <v>0</v>
      </c>
      <c r="BW207">
        <v>1</v>
      </c>
      <c r="CU207">
        <f>ROUND(AT207*Source!I104*AH207*AL207,2)</f>
        <v>1103.42</v>
      </c>
      <c r="CV207">
        <f>ROUND(Y207*Source!I104,7)</f>
        <v>2.2440000000000002</v>
      </c>
      <c r="CW207">
        <v>0</v>
      </c>
      <c r="CX207">
        <f>ROUND(Y207*Source!I104,7)</f>
        <v>2.2440000000000002</v>
      </c>
      <c r="CY207">
        <f>AD207</f>
        <v>491.72</v>
      </c>
      <c r="CZ207">
        <f>AH207</f>
        <v>491.72</v>
      </c>
      <c r="DA207">
        <f>AL207</f>
        <v>1</v>
      </c>
      <c r="DB207">
        <f t="shared" si="86"/>
        <v>7356.13</v>
      </c>
      <c r="DC207">
        <f t="shared" si="87"/>
        <v>0</v>
      </c>
      <c r="DD207" t="s">
        <v>3</v>
      </c>
      <c r="DE207" t="s">
        <v>3</v>
      </c>
      <c r="DF207">
        <f t="shared" si="95"/>
        <v>0</v>
      </c>
      <c r="DG207">
        <f t="shared" si="90"/>
        <v>0</v>
      </c>
      <c r="DH207">
        <f t="shared" si="88"/>
        <v>0</v>
      </c>
      <c r="DI207">
        <f t="shared" si="89"/>
        <v>1103.42</v>
      </c>
      <c r="DJ207">
        <f>DI207</f>
        <v>1103.42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ROW(Source!A104)</f>
        <v>104</v>
      </c>
      <c r="B208">
        <v>68160465</v>
      </c>
      <c r="C208">
        <v>68158066</v>
      </c>
      <c r="D208">
        <v>63497381</v>
      </c>
      <c r="E208">
        <v>114</v>
      </c>
      <c r="F208">
        <v>1</v>
      </c>
      <c r="G208">
        <v>1</v>
      </c>
      <c r="H208">
        <v>1</v>
      </c>
      <c r="I208" t="s">
        <v>473</v>
      </c>
      <c r="J208" t="s">
        <v>3</v>
      </c>
      <c r="K208" t="s">
        <v>474</v>
      </c>
      <c r="L208">
        <v>1191</v>
      </c>
      <c r="N208">
        <v>1013</v>
      </c>
      <c r="O208" t="s">
        <v>475</v>
      </c>
      <c r="P208" t="s">
        <v>475</v>
      </c>
      <c r="Q208">
        <v>1</v>
      </c>
      <c r="W208">
        <v>0</v>
      </c>
      <c r="X208">
        <v>-1417349443</v>
      </c>
      <c r="Y208">
        <f t="shared" si="85"/>
        <v>0.4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</v>
      </c>
      <c r="AU208" t="s">
        <v>3</v>
      </c>
      <c r="AV208">
        <v>2</v>
      </c>
      <c r="AW208">
        <v>2</v>
      </c>
      <c r="AX208">
        <v>68160617</v>
      </c>
      <c r="AY208">
        <v>1</v>
      </c>
      <c r="AZ208">
        <v>0</v>
      </c>
      <c r="BA208">
        <v>209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ROUND(Y208*Source!I104,7)</f>
        <v>0.06</v>
      </c>
      <c r="CY208">
        <f>AD208</f>
        <v>0</v>
      </c>
      <c r="CZ208">
        <f>AH208</f>
        <v>0</v>
      </c>
      <c r="DA208">
        <f>AL208</f>
        <v>1</v>
      </c>
      <c r="DB208">
        <f t="shared" si="86"/>
        <v>0</v>
      </c>
      <c r="DC208">
        <f t="shared" si="87"/>
        <v>0</v>
      </c>
      <c r="DD208" t="s">
        <v>3</v>
      </c>
      <c r="DE208" t="s">
        <v>3</v>
      </c>
      <c r="DF208">
        <f t="shared" si="95"/>
        <v>0</v>
      </c>
      <c r="DG208">
        <f t="shared" si="90"/>
        <v>0</v>
      </c>
      <c r="DH208">
        <f t="shared" si="88"/>
        <v>0</v>
      </c>
      <c r="DI208">
        <f t="shared" si="89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ROW(Source!A104)</f>
        <v>104</v>
      </c>
      <c r="B209">
        <v>68160465</v>
      </c>
      <c r="C209">
        <v>68158066</v>
      </c>
      <c r="D209">
        <v>63621826</v>
      </c>
      <c r="E209">
        <v>1</v>
      </c>
      <c r="F209">
        <v>1</v>
      </c>
      <c r="G209">
        <v>1</v>
      </c>
      <c r="H209">
        <v>2</v>
      </c>
      <c r="I209" t="s">
        <v>557</v>
      </c>
      <c r="J209" t="s">
        <v>558</v>
      </c>
      <c r="K209" t="s">
        <v>559</v>
      </c>
      <c r="L209">
        <v>1368</v>
      </c>
      <c r="N209">
        <v>1011</v>
      </c>
      <c r="O209" t="s">
        <v>479</v>
      </c>
      <c r="P209" t="s">
        <v>479</v>
      </c>
      <c r="Q209">
        <v>1</v>
      </c>
      <c r="W209">
        <v>0</v>
      </c>
      <c r="X209">
        <v>-468861091</v>
      </c>
      <c r="Y209">
        <f t="shared" si="85"/>
        <v>0.2</v>
      </c>
      <c r="AA209">
        <v>0</v>
      </c>
      <c r="AB209">
        <v>1613.51</v>
      </c>
      <c r="AC209">
        <v>675.65</v>
      </c>
      <c r="AD209">
        <v>0</v>
      </c>
      <c r="AE209">
        <v>0</v>
      </c>
      <c r="AF209">
        <v>1613.51</v>
      </c>
      <c r="AG209">
        <v>675.65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</v>
      </c>
      <c r="AU209" t="s">
        <v>3</v>
      </c>
      <c r="AV209">
        <v>1</v>
      </c>
      <c r="AW209">
        <v>2</v>
      </c>
      <c r="AX209">
        <v>68160618</v>
      </c>
      <c r="AY209">
        <v>1</v>
      </c>
      <c r="AZ209">
        <v>0</v>
      </c>
      <c r="BA209">
        <v>210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322.702</v>
      </c>
      <c r="BL209">
        <v>135.13</v>
      </c>
      <c r="BM209">
        <v>0</v>
      </c>
      <c r="BN209">
        <v>0</v>
      </c>
      <c r="BO209">
        <v>0.2</v>
      </c>
      <c r="BP209">
        <v>1</v>
      </c>
      <c r="BQ209">
        <v>0</v>
      </c>
      <c r="BR209">
        <v>322.702</v>
      </c>
      <c r="BS209">
        <v>135.13</v>
      </c>
      <c r="BT209">
        <v>0</v>
      </c>
      <c r="BU209">
        <v>0</v>
      </c>
      <c r="BV209">
        <v>0.2</v>
      </c>
      <c r="BW209">
        <v>1</v>
      </c>
      <c r="CV209">
        <v>0</v>
      </c>
      <c r="CW209">
        <f>ROUND(Y209*Source!I104*DO209,7)</f>
        <v>0.03</v>
      </c>
      <c r="CX209">
        <f>ROUND(Y209*Source!I104,7)</f>
        <v>0.03</v>
      </c>
      <c r="CY209">
        <f>AB209</f>
        <v>1613.51</v>
      </c>
      <c r="CZ209">
        <f>AF209</f>
        <v>1613.51</v>
      </c>
      <c r="DA209">
        <f>AJ209</f>
        <v>1</v>
      </c>
      <c r="DB209">
        <f t="shared" si="86"/>
        <v>322.7</v>
      </c>
      <c r="DC209">
        <f t="shared" si="87"/>
        <v>135.13</v>
      </c>
      <c r="DD209" t="s">
        <v>3</v>
      </c>
      <c r="DE209" t="s">
        <v>3</v>
      </c>
      <c r="DF209">
        <f t="shared" si="95"/>
        <v>0</v>
      </c>
      <c r="DG209">
        <f t="shared" si="90"/>
        <v>48.41</v>
      </c>
      <c r="DH209">
        <f t="shared" si="88"/>
        <v>20.27</v>
      </c>
      <c r="DI209">
        <f t="shared" si="89"/>
        <v>0</v>
      </c>
      <c r="DJ209">
        <f>DG209+DH209</f>
        <v>68.679999999999993</v>
      </c>
      <c r="DK209">
        <v>1</v>
      </c>
      <c r="DL209" t="s">
        <v>480</v>
      </c>
      <c r="DM209">
        <v>6</v>
      </c>
      <c r="DN209" t="s">
        <v>475</v>
      </c>
      <c r="DO209">
        <v>1</v>
      </c>
    </row>
    <row r="210" spans="1:119">
      <c r="A210">
        <f>ROW(Source!A104)</f>
        <v>104</v>
      </c>
      <c r="B210">
        <v>68160465</v>
      </c>
      <c r="C210">
        <v>68158066</v>
      </c>
      <c r="D210">
        <v>63621923</v>
      </c>
      <c r="E210">
        <v>1</v>
      </c>
      <c r="F210">
        <v>1</v>
      </c>
      <c r="G210">
        <v>1</v>
      </c>
      <c r="H210">
        <v>2</v>
      </c>
      <c r="I210" t="s">
        <v>582</v>
      </c>
      <c r="J210" t="s">
        <v>583</v>
      </c>
      <c r="K210" t="s">
        <v>584</v>
      </c>
      <c r="L210">
        <v>1368</v>
      </c>
      <c r="N210">
        <v>1011</v>
      </c>
      <c r="O210" t="s">
        <v>479</v>
      </c>
      <c r="P210" t="s">
        <v>479</v>
      </c>
      <c r="Q210">
        <v>1</v>
      </c>
      <c r="W210">
        <v>0</v>
      </c>
      <c r="X210">
        <v>1413756501</v>
      </c>
      <c r="Y210">
        <f t="shared" si="85"/>
        <v>3.5</v>
      </c>
      <c r="AA210">
        <v>0</v>
      </c>
      <c r="AB210">
        <v>2.96</v>
      </c>
      <c r="AC210">
        <v>0</v>
      </c>
      <c r="AD210">
        <v>0</v>
      </c>
      <c r="AE210">
        <v>0</v>
      </c>
      <c r="AF210">
        <v>2.96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3.5</v>
      </c>
      <c r="AU210" t="s">
        <v>3</v>
      </c>
      <c r="AV210">
        <v>1</v>
      </c>
      <c r="AW210">
        <v>2</v>
      </c>
      <c r="AX210">
        <v>68160619</v>
      </c>
      <c r="AY210">
        <v>1</v>
      </c>
      <c r="AZ210">
        <v>0</v>
      </c>
      <c r="BA210">
        <v>211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10.36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10.36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ROUND(Y210*Source!I104*DO210,7)</f>
        <v>0</v>
      </c>
      <c r="CX210">
        <f>ROUND(Y210*Source!I104,7)</f>
        <v>0.52500000000000002</v>
      </c>
      <c r="CY210">
        <f>AB210</f>
        <v>2.96</v>
      </c>
      <c r="CZ210">
        <f>AF210</f>
        <v>2.96</v>
      </c>
      <c r="DA210">
        <f>AJ210</f>
        <v>1</v>
      </c>
      <c r="DB210">
        <f t="shared" si="86"/>
        <v>10.36</v>
      </c>
      <c r="DC210">
        <f t="shared" si="87"/>
        <v>0</v>
      </c>
      <c r="DD210" t="s">
        <v>3</v>
      </c>
      <c r="DE210" t="s">
        <v>3</v>
      </c>
      <c r="DF210">
        <f t="shared" si="95"/>
        <v>0</v>
      </c>
      <c r="DG210">
        <f t="shared" si="90"/>
        <v>1.55</v>
      </c>
      <c r="DH210">
        <f t="shared" si="88"/>
        <v>0</v>
      </c>
      <c r="DI210">
        <f t="shared" si="89"/>
        <v>0</v>
      </c>
      <c r="DJ210">
        <f>DG210+DH210</f>
        <v>1.55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ROW(Source!A104)</f>
        <v>104</v>
      </c>
      <c r="B211">
        <v>68160465</v>
      </c>
      <c r="C211">
        <v>68158066</v>
      </c>
      <c r="D211">
        <v>63621966</v>
      </c>
      <c r="E211">
        <v>1</v>
      </c>
      <c r="F211">
        <v>1</v>
      </c>
      <c r="G211">
        <v>1</v>
      </c>
      <c r="H211">
        <v>2</v>
      </c>
      <c r="I211" t="s">
        <v>600</v>
      </c>
      <c r="J211" t="s">
        <v>601</v>
      </c>
      <c r="K211" t="s">
        <v>602</v>
      </c>
      <c r="L211">
        <v>1368</v>
      </c>
      <c r="N211">
        <v>1011</v>
      </c>
      <c r="O211" t="s">
        <v>479</v>
      </c>
      <c r="P211" t="s">
        <v>479</v>
      </c>
      <c r="Q211">
        <v>1</v>
      </c>
      <c r="W211">
        <v>0</v>
      </c>
      <c r="X211">
        <v>340126166</v>
      </c>
      <c r="Y211">
        <f t="shared" si="85"/>
        <v>3.5</v>
      </c>
      <c r="AA211">
        <v>0</v>
      </c>
      <c r="AB211">
        <v>12.46</v>
      </c>
      <c r="AC211">
        <v>0</v>
      </c>
      <c r="AD211">
        <v>0</v>
      </c>
      <c r="AE211">
        <v>0</v>
      </c>
      <c r="AF211">
        <v>8.84</v>
      </c>
      <c r="AG211">
        <v>0</v>
      </c>
      <c r="AH211">
        <v>0</v>
      </c>
      <c r="AI211">
        <v>1</v>
      </c>
      <c r="AJ211">
        <v>1.41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3.5</v>
      </c>
      <c r="AU211" t="s">
        <v>3</v>
      </c>
      <c r="AV211">
        <v>1</v>
      </c>
      <c r="AW211">
        <v>2</v>
      </c>
      <c r="AX211">
        <v>68160620</v>
      </c>
      <c r="AY211">
        <v>1</v>
      </c>
      <c r="AZ211">
        <v>0</v>
      </c>
      <c r="BA211">
        <v>212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30.939999999999998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30.939999999999998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f>ROUND(Y211*Source!I104*DO211,7)</f>
        <v>0</v>
      </c>
      <c r="CX211">
        <f>ROUND(Y211*Source!I104,7)</f>
        <v>0.52500000000000002</v>
      </c>
      <c r="CY211">
        <f>AB211</f>
        <v>12.46</v>
      </c>
      <c r="CZ211">
        <f>AF211</f>
        <v>8.84</v>
      </c>
      <c r="DA211">
        <f>AJ211</f>
        <v>1.41</v>
      </c>
      <c r="DB211">
        <f t="shared" si="86"/>
        <v>30.94</v>
      </c>
      <c r="DC211">
        <f t="shared" si="87"/>
        <v>0</v>
      </c>
      <c r="DD211" t="s">
        <v>3</v>
      </c>
      <c r="DE211" t="s">
        <v>3</v>
      </c>
      <c r="DF211">
        <f t="shared" si="95"/>
        <v>0</v>
      </c>
      <c r="DG211">
        <f>ROUND(ROUND(AF211*AJ211,2)*CX211,2)</f>
        <v>6.54</v>
      </c>
      <c r="DH211">
        <f t="shared" si="88"/>
        <v>0</v>
      </c>
      <c r="DI211">
        <f t="shared" si="89"/>
        <v>0</v>
      </c>
      <c r="DJ211">
        <f>DG211+DH211</f>
        <v>6.54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ROW(Source!A104)</f>
        <v>104</v>
      </c>
      <c r="B212">
        <v>68160465</v>
      </c>
      <c r="C212">
        <v>68158066</v>
      </c>
      <c r="D212">
        <v>63622717</v>
      </c>
      <c r="E212">
        <v>1</v>
      </c>
      <c r="F212">
        <v>1</v>
      </c>
      <c r="G212">
        <v>1</v>
      </c>
      <c r="H212">
        <v>2</v>
      </c>
      <c r="I212" t="s">
        <v>537</v>
      </c>
      <c r="J212" t="s">
        <v>538</v>
      </c>
      <c r="K212" t="s">
        <v>539</v>
      </c>
      <c r="L212">
        <v>1368</v>
      </c>
      <c r="N212">
        <v>1011</v>
      </c>
      <c r="O212" t="s">
        <v>479</v>
      </c>
      <c r="P212" t="s">
        <v>479</v>
      </c>
      <c r="Q212">
        <v>1</v>
      </c>
      <c r="W212">
        <v>0</v>
      </c>
      <c r="X212">
        <v>-1152394969</v>
      </c>
      <c r="Y212">
        <f t="shared" si="85"/>
        <v>0.2</v>
      </c>
      <c r="AA212">
        <v>0</v>
      </c>
      <c r="AB212">
        <v>605.36</v>
      </c>
      <c r="AC212">
        <v>502.98</v>
      </c>
      <c r="AD212">
        <v>0</v>
      </c>
      <c r="AE212">
        <v>0</v>
      </c>
      <c r="AF212">
        <v>605.36</v>
      </c>
      <c r="AG212">
        <v>502.98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0.2</v>
      </c>
      <c r="AU212" t="s">
        <v>3</v>
      </c>
      <c r="AV212">
        <v>1</v>
      </c>
      <c r="AW212">
        <v>2</v>
      </c>
      <c r="AX212">
        <v>68160621</v>
      </c>
      <c r="AY212">
        <v>1</v>
      </c>
      <c r="AZ212">
        <v>0</v>
      </c>
      <c r="BA212">
        <v>213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121.072</v>
      </c>
      <c r="BL212">
        <v>100.596</v>
      </c>
      <c r="BM212">
        <v>0</v>
      </c>
      <c r="BN212">
        <v>0</v>
      </c>
      <c r="BO212">
        <v>0.2</v>
      </c>
      <c r="BP212">
        <v>1</v>
      </c>
      <c r="BQ212">
        <v>0</v>
      </c>
      <c r="BR212">
        <v>121.072</v>
      </c>
      <c r="BS212">
        <v>100.596</v>
      </c>
      <c r="BT212">
        <v>0</v>
      </c>
      <c r="BU212">
        <v>0</v>
      </c>
      <c r="BV212">
        <v>0.2</v>
      </c>
      <c r="BW212">
        <v>1</v>
      </c>
      <c r="CV212">
        <v>0</v>
      </c>
      <c r="CW212">
        <f>ROUND(Y212*Source!I104*DO212,7)</f>
        <v>0.03</v>
      </c>
      <c r="CX212">
        <f>ROUND(Y212*Source!I104,7)</f>
        <v>0.03</v>
      </c>
      <c r="CY212">
        <f>AB212</f>
        <v>605.36</v>
      </c>
      <c r="CZ212">
        <f>AF212</f>
        <v>605.36</v>
      </c>
      <c r="DA212">
        <f>AJ212</f>
        <v>1</v>
      </c>
      <c r="DB212">
        <f t="shared" si="86"/>
        <v>121.07</v>
      </c>
      <c r="DC212">
        <f t="shared" si="87"/>
        <v>100.6</v>
      </c>
      <c r="DD212" t="s">
        <v>3</v>
      </c>
      <c r="DE212" t="s">
        <v>3</v>
      </c>
      <c r="DF212">
        <f t="shared" si="95"/>
        <v>0</v>
      </c>
      <c r="DG212">
        <f t="shared" ref="DG212:DG240" si="96">ROUND(ROUND(AF212,2)*CX212,2)</f>
        <v>18.16</v>
      </c>
      <c r="DH212">
        <f t="shared" si="88"/>
        <v>15.09</v>
      </c>
      <c r="DI212">
        <f t="shared" si="89"/>
        <v>0</v>
      </c>
      <c r="DJ212">
        <f>DG212+DH212</f>
        <v>33.25</v>
      </c>
      <c r="DK212">
        <v>1</v>
      </c>
      <c r="DL212" t="s">
        <v>512</v>
      </c>
      <c r="DM212">
        <v>4</v>
      </c>
      <c r="DN212" t="s">
        <v>475</v>
      </c>
      <c r="DO212">
        <v>1</v>
      </c>
    </row>
    <row r="213" spans="1:119">
      <c r="A213">
        <f>ROW(Source!A104)</f>
        <v>104</v>
      </c>
      <c r="B213">
        <v>68160465</v>
      </c>
      <c r="C213">
        <v>68158066</v>
      </c>
      <c r="D213">
        <v>63569085</v>
      </c>
      <c r="E213">
        <v>1</v>
      </c>
      <c r="F213">
        <v>1</v>
      </c>
      <c r="G213">
        <v>1</v>
      </c>
      <c r="H213">
        <v>3</v>
      </c>
      <c r="I213" t="s">
        <v>603</v>
      </c>
      <c r="J213" t="s">
        <v>604</v>
      </c>
      <c r="K213" t="s">
        <v>605</v>
      </c>
      <c r="L213">
        <v>1302</v>
      </c>
      <c r="N213">
        <v>1003</v>
      </c>
      <c r="O213" t="s">
        <v>606</v>
      </c>
      <c r="P213" t="s">
        <v>606</v>
      </c>
      <c r="Q213">
        <v>10</v>
      </c>
      <c r="W213">
        <v>0</v>
      </c>
      <c r="X213">
        <v>-205675478</v>
      </c>
      <c r="Y213">
        <f t="shared" si="85"/>
        <v>0.245</v>
      </c>
      <c r="AA213">
        <v>58.07</v>
      </c>
      <c r="AB213">
        <v>0</v>
      </c>
      <c r="AC213">
        <v>0</v>
      </c>
      <c r="AD213">
        <v>0</v>
      </c>
      <c r="AE213">
        <v>37.71</v>
      </c>
      <c r="AF213">
        <v>0</v>
      </c>
      <c r="AG213">
        <v>0</v>
      </c>
      <c r="AH213">
        <v>0</v>
      </c>
      <c r="AI213">
        <v>1.54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0.245</v>
      </c>
      <c r="AU213" t="s">
        <v>3</v>
      </c>
      <c r="AV213">
        <v>0</v>
      </c>
      <c r="AW213">
        <v>2</v>
      </c>
      <c r="AX213">
        <v>68160622</v>
      </c>
      <c r="AY213">
        <v>1</v>
      </c>
      <c r="AZ213">
        <v>0</v>
      </c>
      <c r="BA213">
        <v>214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9.2389500000000009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9.2389500000000009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ROUND(Y213*Source!I104,7)</f>
        <v>3.6749999999999998E-2</v>
      </c>
      <c r="CY213">
        <f>AA213</f>
        <v>58.07</v>
      </c>
      <c r="CZ213">
        <f>AE213</f>
        <v>37.71</v>
      </c>
      <c r="DA213">
        <f>AI213</f>
        <v>1.54</v>
      </c>
      <c r="DB213">
        <f t="shared" si="86"/>
        <v>9.24</v>
      </c>
      <c r="DC213">
        <f t="shared" si="87"/>
        <v>0</v>
      </c>
      <c r="DD213" t="s">
        <v>3</v>
      </c>
      <c r="DE213" t="s">
        <v>3</v>
      </c>
      <c r="DF213">
        <f>ROUND(ROUND(AE213*AI213,2)*CX213,2)</f>
        <v>2.13</v>
      </c>
      <c r="DG213">
        <f t="shared" si="96"/>
        <v>0</v>
      </c>
      <c r="DH213">
        <f t="shared" si="88"/>
        <v>0</v>
      </c>
      <c r="DI213">
        <f t="shared" si="89"/>
        <v>0</v>
      </c>
      <c r="DJ213">
        <f>DF213</f>
        <v>2.13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ROW(Source!A104)</f>
        <v>104</v>
      </c>
      <c r="B214">
        <v>68160465</v>
      </c>
      <c r="C214">
        <v>68158066</v>
      </c>
      <c r="D214">
        <v>63570743</v>
      </c>
      <c r="E214">
        <v>1</v>
      </c>
      <c r="F214">
        <v>1</v>
      </c>
      <c r="G214">
        <v>1</v>
      </c>
      <c r="H214">
        <v>3</v>
      </c>
      <c r="I214" t="s">
        <v>637</v>
      </c>
      <c r="J214" t="s">
        <v>638</v>
      </c>
      <c r="K214" t="s">
        <v>639</v>
      </c>
      <c r="L214">
        <v>1348</v>
      </c>
      <c r="N214">
        <v>1009</v>
      </c>
      <c r="O214" t="s">
        <v>283</v>
      </c>
      <c r="P214" t="s">
        <v>283</v>
      </c>
      <c r="Q214">
        <v>1000</v>
      </c>
      <c r="W214">
        <v>0</v>
      </c>
      <c r="X214">
        <v>-503341320</v>
      </c>
      <c r="Y214">
        <f t="shared" si="85"/>
        <v>1.1E-4</v>
      </c>
      <c r="AA214">
        <v>123988.7</v>
      </c>
      <c r="AB214">
        <v>0</v>
      </c>
      <c r="AC214">
        <v>0</v>
      </c>
      <c r="AD214">
        <v>0</v>
      </c>
      <c r="AE214">
        <v>99190.96</v>
      </c>
      <c r="AF214">
        <v>0</v>
      </c>
      <c r="AG214">
        <v>0</v>
      </c>
      <c r="AH214">
        <v>0</v>
      </c>
      <c r="AI214">
        <v>1.25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1.1E-4</v>
      </c>
      <c r="AU214" t="s">
        <v>3</v>
      </c>
      <c r="AV214">
        <v>0</v>
      </c>
      <c r="AW214">
        <v>2</v>
      </c>
      <c r="AX214">
        <v>68160623</v>
      </c>
      <c r="AY214">
        <v>1</v>
      </c>
      <c r="AZ214">
        <v>0</v>
      </c>
      <c r="BA214">
        <v>215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10.911005600000001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10.911005600000001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ROUND(Y214*Source!I104,7)</f>
        <v>1.6500000000000001E-5</v>
      </c>
      <c r="CY214">
        <f>AA214</f>
        <v>123988.7</v>
      </c>
      <c r="CZ214">
        <f>AE214</f>
        <v>99190.96</v>
      </c>
      <c r="DA214">
        <f>AI214</f>
        <v>1.25</v>
      </c>
      <c r="DB214">
        <f t="shared" si="86"/>
        <v>10.91</v>
      </c>
      <c r="DC214">
        <f t="shared" si="87"/>
        <v>0</v>
      </c>
      <c r="DD214" t="s">
        <v>3</v>
      </c>
      <c r="DE214" t="s">
        <v>3</v>
      </c>
      <c r="DF214">
        <f>ROUND(ROUND(AE214*AI214,2)*CX214,2)</f>
        <v>2.0499999999999998</v>
      </c>
      <c r="DG214">
        <f t="shared" si="96"/>
        <v>0</v>
      </c>
      <c r="DH214">
        <f t="shared" si="88"/>
        <v>0</v>
      </c>
      <c r="DI214">
        <f t="shared" si="89"/>
        <v>0</v>
      </c>
      <c r="DJ214">
        <f>DF214</f>
        <v>2.0499999999999998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ROW(Source!A104)</f>
        <v>104</v>
      </c>
      <c r="B215">
        <v>68160465</v>
      </c>
      <c r="C215">
        <v>68158066</v>
      </c>
      <c r="D215">
        <v>63579857</v>
      </c>
      <c r="E215">
        <v>1</v>
      </c>
      <c r="F215">
        <v>1</v>
      </c>
      <c r="G215">
        <v>1</v>
      </c>
      <c r="H215">
        <v>3</v>
      </c>
      <c r="I215" t="s">
        <v>619</v>
      </c>
      <c r="J215" t="s">
        <v>620</v>
      </c>
      <c r="K215" t="s">
        <v>621</v>
      </c>
      <c r="L215">
        <v>1346</v>
      </c>
      <c r="N215">
        <v>1009</v>
      </c>
      <c r="O215" t="s">
        <v>112</v>
      </c>
      <c r="P215" t="s">
        <v>112</v>
      </c>
      <c r="Q215">
        <v>1</v>
      </c>
      <c r="W215">
        <v>0</v>
      </c>
      <c r="X215">
        <v>3475675</v>
      </c>
      <c r="Y215">
        <f t="shared" si="85"/>
        <v>0.25</v>
      </c>
      <c r="AA215">
        <v>1499.09</v>
      </c>
      <c r="AB215">
        <v>0</v>
      </c>
      <c r="AC215">
        <v>0</v>
      </c>
      <c r="AD215">
        <v>0</v>
      </c>
      <c r="AE215">
        <v>931.11</v>
      </c>
      <c r="AF215">
        <v>0</v>
      </c>
      <c r="AG215">
        <v>0</v>
      </c>
      <c r="AH215">
        <v>0</v>
      </c>
      <c r="AI215">
        <v>1.61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0.25</v>
      </c>
      <c r="AU215" t="s">
        <v>3</v>
      </c>
      <c r="AV215">
        <v>0</v>
      </c>
      <c r="AW215">
        <v>2</v>
      </c>
      <c r="AX215">
        <v>68160624</v>
      </c>
      <c r="AY215">
        <v>1</v>
      </c>
      <c r="AZ215">
        <v>0</v>
      </c>
      <c r="BA215">
        <v>216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232.7775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232.7775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ROUND(Y215*Source!I104,7)</f>
        <v>3.7499999999999999E-2</v>
      </c>
      <c r="CY215">
        <f>AA215</f>
        <v>1499.09</v>
      </c>
      <c r="CZ215">
        <f>AE215</f>
        <v>931.11</v>
      </c>
      <c r="DA215">
        <f>AI215</f>
        <v>1.61</v>
      </c>
      <c r="DB215">
        <f t="shared" si="86"/>
        <v>232.78</v>
      </c>
      <c r="DC215">
        <f t="shared" si="87"/>
        <v>0</v>
      </c>
      <c r="DD215" t="s">
        <v>3</v>
      </c>
      <c r="DE215" t="s">
        <v>3</v>
      </c>
      <c r="DF215">
        <f>ROUND(ROUND(AE215*AI215,2)*CX215,2)</f>
        <v>56.22</v>
      </c>
      <c r="DG215">
        <f t="shared" si="96"/>
        <v>0</v>
      </c>
      <c r="DH215">
        <f t="shared" si="88"/>
        <v>0</v>
      </c>
      <c r="DI215">
        <f t="shared" si="89"/>
        <v>0</v>
      </c>
      <c r="DJ215">
        <f>DF215</f>
        <v>56.22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ROW(Source!A104)</f>
        <v>104</v>
      </c>
      <c r="B216">
        <v>68160465</v>
      </c>
      <c r="C216">
        <v>68158066</v>
      </c>
      <c r="D216">
        <v>63588094</v>
      </c>
      <c r="E216">
        <v>1</v>
      </c>
      <c r="F216">
        <v>1</v>
      </c>
      <c r="G216">
        <v>1</v>
      </c>
      <c r="H216">
        <v>3</v>
      </c>
      <c r="I216" t="s">
        <v>616</v>
      </c>
      <c r="J216" t="s">
        <v>617</v>
      </c>
      <c r="K216" t="s">
        <v>618</v>
      </c>
      <c r="L216">
        <v>1348</v>
      </c>
      <c r="N216">
        <v>1009</v>
      </c>
      <c r="O216" t="s">
        <v>283</v>
      </c>
      <c r="P216" t="s">
        <v>283</v>
      </c>
      <c r="Q216">
        <v>1000</v>
      </c>
      <c r="W216">
        <v>0</v>
      </c>
      <c r="X216">
        <v>478101877</v>
      </c>
      <c r="Y216">
        <f t="shared" si="85"/>
        <v>7.2000000000000005E-4</v>
      </c>
      <c r="AA216">
        <v>106680.6</v>
      </c>
      <c r="AB216">
        <v>0</v>
      </c>
      <c r="AC216">
        <v>0</v>
      </c>
      <c r="AD216">
        <v>0</v>
      </c>
      <c r="AE216">
        <v>82698.14</v>
      </c>
      <c r="AF216">
        <v>0</v>
      </c>
      <c r="AG216">
        <v>0</v>
      </c>
      <c r="AH216">
        <v>0</v>
      </c>
      <c r="AI216">
        <v>1.29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7.2000000000000005E-4</v>
      </c>
      <c r="AU216" t="s">
        <v>3</v>
      </c>
      <c r="AV216">
        <v>0</v>
      </c>
      <c r="AW216">
        <v>2</v>
      </c>
      <c r="AX216">
        <v>68160625</v>
      </c>
      <c r="AY216">
        <v>1</v>
      </c>
      <c r="AZ216">
        <v>0</v>
      </c>
      <c r="BA216">
        <v>217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59.5426608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59.5426608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ROUND(Y216*Source!I104,7)</f>
        <v>1.08E-4</v>
      </c>
      <c r="CY216">
        <f>AA216</f>
        <v>106680.6</v>
      </c>
      <c r="CZ216">
        <f>AE216</f>
        <v>82698.14</v>
      </c>
      <c r="DA216">
        <f>AI216</f>
        <v>1.29</v>
      </c>
      <c r="DB216">
        <f t="shared" si="86"/>
        <v>59.54</v>
      </c>
      <c r="DC216">
        <f t="shared" si="87"/>
        <v>0</v>
      </c>
      <c r="DD216" t="s">
        <v>3</v>
      </c>
      <c r="DE216" t="s">
        <v>3</v>
      </c>
      <c r="DF216">
        <f>ROUND(ROUND(AE216*AI216,2)*CX216,2)</f>
        <v>11.52</v>
      </c>
      <c r="DG216">
        <f t="shared" si="96"/>
        <v>0</v>
      </c>
      <c r="DH216">
        <f t="shared" si="88"/>
        <v>0</v>
      </c>
      <c r="DI216">
        <f t="shared" si="89"/>
        <v>0</v>
      </c>
      <c r="DJ216">
        <f>DF216</f>
        <v>11.52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ROW(Source!A104)</f>
        <v>104</v>
      </c>
      <c r="B217">
        <v>68160465</v>
      </c>
      <c r="C217">
        <v>68158066</v>
      </c>
      <c r="D217">
        <v>63503071</v>
      </c>
      <c r="E217">
        <v>114</v>
      </c>
      <c r="F217">
        <v>1</v>
      </c>
      <c r="G217">
        <v>1</v>
      </c>
      <c r="H217">
        <v>3</v>
      </c>
      <c r="I217" t="s">
        <v>185</v>
      </c>
      <c r="J217" t="s">
        <v>3</v>
      </c>
      <c r="K217" t="s">
        <v>186</v>
      </c>
      <c r="L217">
        <v>3277935</v>
      </c>
      <c r="N217">
        <v>1013</v>
      </c>
      <c r="O217" t="s">
        <v>187</v>
      </c>
      <c r="P217" t="s">
        <v>187</v>
      </c>
      <c r="Q217">
        <v>1</v>
      </c>
      <c r="W217">
        <v>0</v>
      </c>
      <c r="X217">
        <v>274903907</v>
      </c>
      <c r="Y217">
        <f t="shared" si="85"/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t="s">
        <v>3</v>
      </c>
      <c r="AT217">
        <v>2</v>
      </c>
      <c r="AU217" t="s">
        <v>3</v>
      </c>
      <c r="AV217">
        <v>0</v>
      </c>
      <c r="AW217">
        <v>2</v>
      </c>
      <c r="AX217">
        <v>68160626</v>
      </c>
      <c r="AY217">
        <v>1</v>
      </c>
      <c r="AZ217">
        <v>0</v>
      </c>
      <c r="BA217">
        <v>218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ROUND(Y217*Source!I104,7)</f>
        <v>0.3</v>
      </c>
      <c r="CY217">
        <f>AA217</f>
        <v>0</v>
      </c>
      <c r="CZ217">
        <f>AE217</f>
        <v>0</v>
      </c>
      <c r="DA217">
        <f>AI217</f>
        <v>1</v>
      </c>
      <c r="DB217">
        <f t="shared" si="86"/>
        <v>0</v>
      </c>
      <c r="DC217">
        <f t="shared" si="87"/>
        <v>0</v>
      </c>
      <c r="DD217" t="s">
        <v>3</v>
      </c>
      <c r="DE217" t="s">
        <v>3</v>
      </c>
      <c r="DF217">
        <f>ROUND(ROUND(AE217,2)*CX217,2)</f>
        <v>0</v>
      </c>
      <c r="DG217">
        <f t="shared" si="96"/>
        <v>0</v>
      </c>
      <c r="DH217">
        <f t="shared" si="88"/>
        <v>0</v>
      </c>
      <c r="DI217">
        <f t="shared" si="89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ROW(Source!A106)</f>
        <v>106</v>
      </c>
      <c r="B218">
        <v>68160465</v>
      </c>
      <c r="C218">
        <v>68158090</v>
      </c>
      <c r="D218">
        <v>63497204</v>
      </c>
      <c r="E218">
        <v>114</v>
      </c>
      <c r="F218">
        <v>1</v>
      </c>
      <c r="G218">
        <v>1</v>
      </c>
      <c r="H218">
        <v>1</v>
      </c>
      <c r="I218" t="s">
        <v>569</v>
      </c>
      <c r="J218" t="s">
        <v>3</v>
      </c>
      <c r="K218" t="s">
        <v>570</v>
      </c>
      <c r="L218">
        <v>1191</v>
      </c>
      <c r="N218">
        <v>1013</v>
      </c>
      <c r="O218" t="s">
        <v>475</v>
      </c>
      <c r="P218" t="s">
        <v>475</v>
      </c>
      <c r="Q218">
        <v>1</v>
      </c>
      <c r="W218">
        <v>0</v>
      </c>
      <c r="X218">
        <v>44848675</v>
      </c>
      <c r="Y218">
        <f t="shared" si="85"/>
        <v>11.2</v>
      </c>
      <c r="AA218">
        <v>0</v>
      </c>
      <c r="AB218">
        <v>0</v>
      </c>
      <c r="AC218">
        <v>0</v>
      </c>
      <c r="AD218">
        <v>491.72</v>
      </c>
      <c r="AE218">
        <v>0</v>
      </c>
      <c r="AF218">
        <v>0</v>
      </c>
      <c r="AG218">
        <v>0</v>
      </c>
      <c r="AH218">
        <v>491.72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11.2</v>
      </c>
      <c r="AU218" t="s">
        <v>3</v>
      </c>
      <c r="AV218">
        <v>1</v>
      </c>
      <c r="AW218">
        <v>2</v>
      </c>
      <c r="AX218">
        <v>68160628</v>
      </c>
      <c r="AY218">
        <v>1</v>
      </c>
      <c r="AZ218">
        <v>0</v>
      </c>
      <c r="BA218">
        <v>219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5507.2640000000001</v>
      </c>
      <c r="BN218">
        <v>11.2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5507.2640000000001</v>
      </c>
      <c r="BU218">
        <v>11.2</v>
      </c>
      <c r="BV218">
        <v>0</v>
      </c>
      <c r="BW218">
        <v>1</v>
      </c>
      <c r="CU218">
        <f>ROUND(AT218*Source!I106*AH218*AL218,2)</f>
        <v>11014.53</v>
      </c>
      <c r="CV218">
        <f>ROUND(Y218*Source!I106,7)</f>
        <v>22.4</v>
      </c>
      <c r="CW218">
        <v>0</v>
      </c>
      <c r="CX218">
        <f>ROUND(Y218*Source!I106,7)</f>
        <v>22.4</v>
      </c>
      <c r="CY218">
        <f>AD218</f>
        <v>491.72</v>
      </c>
      <c r="CZ218">
        <f>AH218</f>
        <v>491.72</v>
      </c>
      <c r="DA218">
        <f>AL218</f>
        <v>1</v>
      </c>
      <c r="DB218">
        <f t="shared" si="86"/>
        <v>5507.26</v>
      </c>
      <c r="DC218">
        <f t="shared" si="87"/>
        <v>0</v>
      </c>
      <c r="DD218" t="s">
        <v>3</v>
      </c>
      <c r="DE218" t="s">
        <v>3</v>
      </c>
      <c r="DF218">
        <f>ROUND(ROUND(AE218,2)*CX218,2)</f>
        <v>0</v>
      </c>
      <c r="DG218">
        <f t="shared" si="96"/>
        <v>0</v>
      </c>
      <c r="DH218">
        <f t="shared" si="88"/>
        <v>0</v>
      </c>
      <c r="DI218">
        <f t="shared" si="89"/>
        <v>11014.53</v>
      </c>
      <c r="DJ218">
        <f>DI218</f>
        <v>11014.53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ROW(Source!A106)</f>
        <v>106</v>
      </c>
      <c r="B219">
        <v>68160465</v>
      </c>
      <c r="C219">
        <v>68158090</v>
      </c>
      <c r="D219">
        <v>63497381</v>
      </c>
      <c r="E219">
        <v>114</v>
      </c>
      <c r="F219">
        <v>1</v>
      </c>
      <c r="G219">
        <v>1</v>
      </c>
      <c r="H219">
        <v>1</v>
      </c>
      <c r="I219" t="s">
        <v>473</v>
      </c>
      <c r="J219" t="s">
        <v>3</v>
      </c>
      <c r="K219" t="s">
        <v>474</v>
      </c>
      <c r="L219">
        <v>1191</v>
      </c>
      <c r="N219">
        <v>1013</v>
      </c>
      <c r="O219" t="s">
        <v>475</v>
      </c>
      <c r="P219" t="s">
        <v>475</v>
      </c>
      <c r="Q219">
        <v>1</v>
      </c>
      <c r="W219">
        <v>0</v>
      </c>
      <c r="X219">
        <v>-1417349443</v>
      </c>
      <c r="Y219">
        <f t="shared" si="85"/>
        <v>0.02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0.02</v>
      </c>
      <c r="AU219" t="s">
        <v>3</v>
      </c>
      <c r="AV219">
        <v>2</v>
      </c>
      <c r="AW219">
        <v>2</v>
      </c>
      <c r="AX219">
        <v>68160629</v>
      </c>
      <c r="AY219">
        <v>1</v>
      </c>
      <c r="AZ219">
        <v>0</v>
      </c>
      <c r="BA219">
        <v>220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ROUND(Y219*Source!I106,7)</f>
        <v>0.04</v>
      </c>
      <c r="CY219">
        <f>AD219</f>
        <v>0</v>
      </c>
      <c r="CZ219">
        <f>AH219</f>
        <v>0</v>
      </c>
      <c r="DA219">
        <f>AL219</f>
        <v>1</v>
      </c>
      <c r="DB219">
        <f t="shared" si="86"/>
        <v>0</v>
      </c>
      <c r="DC219">
        <f t="shared" si="87"/>
        <v>0</v>
      </c>
      <c r="DD219" t="s">
        <v>3</v>
      </c>
      <c r="DE219" t="s">
        <v>3</v>
      </c>
      <c r="DF219">
        <f>ROUND(ROUND(AE219,2)*CX219,2)</f>
        <v>0</v>
      </c>
      <c r="DG219">
        <f t="shared" si="96"/>
        <v>0</v>
      </c>
      <c r="DH219">
        <f t="shared" si="88"/>
        <v>0</v>
      </c>
      <c r="DI219">
        <f t="shared" si="89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ROW(Source!A106)</f>
        <v>106</v>
      </c>
      <c r="B220">
        <v>68160465</v>
      </c>
      <c r="C220">
        <v>68158090</v>
      </c>
      <c r="D220">
        <v>63621826</v>
      </c>
      <c r="E220">
        <v>1</v>
      </c>
      <c r="F220">
        <v>1</v>
      </c>
      <c r="G220">
        <v>1</v>
      </c>
      <c r="H220">
        <v>2</v>
      </c>
      <c r="I220" t="s">
        <v>557</v>
      </c>
      <c r="J220" t="s">
        <v>558</v>
      </c>
      <c r="K220" t="s">
        <v>559</v>
      </c>
      <c r="L220">
        <v>1368</v>
      </c>
      <c r="N220">
        <v>1011</v>
      </c>
      <c r="O220" t="s">
        <v>479</v>
      </c>
      <c r="P220" t="s">
        <v>479</v>
      </c>
      <c r="Q220">
        <v>1</v>
      </c>
      <c r="W220">
        <v>0</v>
      </c>
      <c r="X220">
        <v>-468861091</v>
      </c>
      <c r="Y220">
        <f t="shared" si="85"/>
        <v>0.01</v>
      </c>
      <c r="AA220">
        <v>0</v>
      </c>
      <c r="AB220">
        <v>1613.51</v>
      </c>
      <c r="AC220">
        <v>675.65</v>
      </c>
      <c r="AD220">
        <v>0</v>
      </c>
      <c r="AE220">
        <v>0</v>
      </c>
      <c r="AF220">
        <v>1613.51</v>
      </c>
      <c r="AG220">
        <v>675.65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0.01</v>
      </c>
      <c r="AU220" t="s">
        <v>3</v>
      </c>
      <c r="AV220">
        <v>1</v>
      </c>
      <c r="AW220">
        <v>2</v>
      </c>
      <c r="AX220">
        <v>68160630</v>
      </c>
      <c r="AY220">
        <v>1</v>
      </c>
      <c r="AZ220">
        <v>0</v>
      </c>
      <c r="BA220">
        <v>221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16.135100000000001</v>
      </c>
      <c r="BL220">
        <v>6.7565</v>
      </c>
      <c r="BM220">
        <v>0</v>
      </c>
      <c r="BN220">
        <v>0</v>
      </c>
      <c r="BO220">
        <v>0.01</v>
      </c>
      <c r="BP220">
        <v>1</v>
      </c>
      <c r="BQ220">
        <v>0</v>
      </c>
      <c r="BR220">
        <v>16.135100000000001</v>
      </c>
      <c r="BS220">
        <v>6.7565</v>
      </c>
      <c r="BT220">
        <v>0</v>
      </c>
      <c r="BU220">
        <v>0</v>
      </c>
      <c r="BV220">
        <v>0.01</v>
      </c>
      <c r="BW220">
        <v>1</v>
      </c>
      <c r="CV220">
        <v>0</v>
      </c>
      <c r="CW220">
        <f>ROUND(Y220*Source!I106*DO220,7)</f>
        <v>0.02</v>
      </c>
      <c r="CX220">
        <f>ROUND(Y220*Source!I106,7)</f>
        <v>0.02</v>
      </c>
      <c r="CY220">
        <f>AB220</f>
        <v>1613.51</v>
      </c>
      <c r="CZ220">
        <f>AF220</f>
        <v>1613.51</v>
      </c>
      <c r="DA220">
        <f>AJ220</f>
        <v>1</v>
      </c>
      <c r="DB220">
        <f t="shared" si="86"/>
        <v>16.14</v>
      </c>
      <c r="DC220">
        <f t="shared" si="87"/>
        <v>6.76</v>
      </c>
      <c r="DD220" t="s">
        <v>3</v>
      </c>
      <c r="DE220" t="s">
        <v>3</v>
      </c>
      <c r="DF220">
        <f>ROUND(ROUND(AE220,2)*CX220,2)</f>
        <v>0</v>
      </c>
      <c r="DG220">
        <f t="shared" si="96"/>
        <v>32.270000000000003</v>
      </c>
      <c r="DH220">
        <f t="shared" si="88"/>
        <v>13.51</v>
      </c>
      <c r="DI220">
        <f t="shared" si="89"/>
        <v>0</v>
      </c>
      <c r="DJ220">
        <f>DG220+DH220</f>
        <v>45.78</v>
      </c>
      <c r="DK220">
        <v>1</v>
      </c>
      <c r="DL220" t="s">
        <v>480</v>
      </c>
      <c r="DM220">
        <v>6</v>
      </c>
      <c r="DN220" t="s">
        <v>475</v>
      </c>
      <c r="DO220">
        <v>1</v>
      </c>
    </row>
    <row r="221" spans="1:119">
      <c r="A221">
        <f>ROW(Source!A106)</f>
        <v>106</v>
      </c>
      <c r="B221">
        <v>68160465</v>
      </c>
      <c r="C221">
        <v>68158090</v>
      </c>
      <c r="D221">
        <v>63622717</v>
      </c>
      <c r="E221">
        <v>1</v>
      </c>
      <c r="F221">
        <v>1</v>
      </c>
      <c r="G221">
        <v>1</v>
      </c>
      <c r="H221">
        <v>2</v>
      </c>
      <c r="I221" t="s">
        <v>537</v>
      </c>
      <c r="J221" t="s">
        <v>538</v>
      </c>
      <c r="K221" t="s">
        <v>539</v>
      </c>
      <c r="L221">
        <v>1368</v>
      </c>
      <c r="N221">
        <v>1011</v>
      </c>
      <c r="O221" t="s">
        <v>479</v>
      </c>
      <c r="P221" t="s">
        <v>479</v>
      </c>
      <c r="Q221">
        <v>1</v>
      </c>
      <c r="W221">
        <v>0</v>
      </c>
      <c r="X221">
        <v>-1152394969</v>
      </c>
      <c r="Y221">
        <f t="shared" si="85"/>
        <v>0.01</v>
      </c>
      <c r="AA221">
        <v>0</v>
      </c>
      <c r="AB221">
        <v>605.36</v>
      </c>
      <c r="AC221">
        <v>502.98</v>
      </c>
      <c r="AD221">
        <v>0</v>
      </c>
      <c r="AE221">
        <v>0</v>
      </c>
      <c r="AF221">
        <v>605.36</v>
      </c>
      <c r="AG221">
        <v>502.98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0.01</v>
      </c>
      <c r="AU221" t="s">
        <v>3</v>
      </c>
      <c r="AV221">
        <v>1</v>
      </c>
      <c r="AW221">
        <v>2</v>
      </c>
      <c r="AX221">
        <v>68160631</v>
      </c>
      <c r="AY221">
        <v>1</v>
      </c>
      <c r="AZ221">
        <v>0</v>
      </c>
      <c r="BA221">
        <v>222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6.0536000000000003</v>
      </c>
      <c r="BL221">
        <v>5.0298000000000007</v>
      </c>
      <c r="BM221">
        <v>0</v>
      </c>
      <c r="BN221">
        <v>0</v>
      </c>
      <c r="BO221">
        <v>0.01</v>
      </c>
      <c r="BP221">
        <v>1</v>
      </c>
      <c r="BQ221">
        <v>0</v>
      </c>
      <c r="BR221">
        <v>6.0536000000000003</v>
      </c>
      <c r="BS221">
        <v>5.0298000000000007</v>
      </c>
      <c r="BT221">
        <v>0</v>
      </c>
      <c r="BU221">
        <v>0</v>
      </c>
      <c r="BV221">
        <v>0.01</v>
      </c>
      <c r="BW221">
        <v>1</v>
      </c>
      <c r="CV221">
        <v>0</v>
      </c>
      <c r="CW221">
        <f>ROUND(Y221*Source!I106*DO221,7)</f>
        <v>0.02</v>
      </c>
      <c r="CX221">
        <f>ROUND(Y221*Source!I106,7)</f>
        <v>0.02</v>
      </c>
      <c r="CY221">
        <f>AB221</f>
        <v>605.36</v>
      </c>
      <c r="CZ221">
        <f>AF221</f>
        <v>605.36</v>
      </c>
      <c r="DA221">
        <f>AJ221</f>
        <v>1</v>
      </c>
      <c r="DB221">
        <f t="shared" si="86"/>
        <v>6.05</v>
      </c>
      <c r="DC221">
        <f t="shared" si="87"/>
        <v>5.03</v>
      </c>
      <c r="DD221" t="s">
        <v>3</v>
      </c>
      <c r="DE221" t="s">
        <v>3</v>
      </c>
      <c r="DF221">
        <f>ROUND(ROUND(AE221,2)*CX221,2)</f>
        <v>0</v>
      </c>
      <c r="DG221">
        <f t="shared" si="96"/>
        <v>12.11</v>
      </c>
      <c r="DH221">
        <f t="shared" si="88"/>
        <v>10.06</v>
      </c>
      <c r="DI221">
        <f t="shared" si="89"/>
        <v>0</v>
      </c>
      <c r="DJ221">
        <f>DG221+DH221</f>
        <v>22.17</v>
      </c>
      <c r="DK221">
        <v>1</v>
      </c>
      <c r="DL221" t="s">
        <v>512</v>
      </c>
      <c r="DM221">
        <v>4</v>
      </c>
      <c r="DN221" t="s">
        <v>475</v>
      </c>
      <c r="DO221">
        <v>1</v>
      </c>
    </row>
    <row r="222" spans="1:119">
      <c r="A222">
        <f>ROW(Source!A106)</f>
        <v>106</v>
      </c>
      <c r="B222">
        <v>68160465</v>
      </c>
      <c r="C222">
        <v>68158090</v>
      </c>
      <c r="D222">
        <v>63566712</v>
      </c>
      <c r="E222">
        <v>1</v>
      </c>
      <c r="F222">
        <v>1</v>
      </c>
      <c r="G222">
        <v>1</v>
      </c>
      <c r="H222">
        <v>3</v>
      </c>
      <c r="I222" t="s">
        <v>640</v>
      </c>
      <c r="J222" t="s">
        <v>641</v>
      </c>
      <c r="K222" t="s">
        <v>642</v>
      </c>
      <c r="L222">
        <v>1348</v>
      </c>
      <c r="N222">
        <v>1009</v>
      </c>
      <c r="O222" t="s">
        <v>283</v>
      </c>
      <c r="P222" t="s">
        <v>283</v>
      </c>
      <c r="Q222">
        <v>1000</v>
      </c>
      <c r="W222">
        <v>0</v>
      </c>
      <c r="X222">
        <v>-172655202</v>
      </c>
      <c r="Y222">
        <f t="shared" si="85"/>
        <v>8.0000000000000004E-4</v>
      </c>
      <c r="AA222">
        <v>125764.62</v>
      </c>
      <c r="AB222">
        <v>0</v>
      </c>
      <c r="AC222">
        <v>0</v>
      </c>
      <c r="AD222">
        <v>0</v>
      </c>
      <c r="AE222">
        <v>116448.72</v>
      </c>
      <c r="AF222">
        <v>0</v>
      </c>
      <c r="AG222">
        <v>0</v>
      </c>
      <c r="AH222">
        <v>0</v>
      </c>
      <c r="AI222">
        <v>1.08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8.0000000000000004E-4</v>
      </c>
      <c r="AU222" t="s">
        <v>3</v>
      </c>
      <c r="AV222">
        <v>0</v>
      </c>
      <c r="AW222">
        <v>2</v>
      </c>
      <c r="AX222">
        <v>68160632</v>
      </c>
      <c r="AY222">
        <v>1</v>
      </c>
      <c r="AZ222">
        <v>0</v>
      </c>
      <c r="BA222">
        <v>223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93.15897600000001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93.15897600000001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ROUND(Y222*Source!I106,7)</f>
        <v>1.6000000000000001E-3</v>
      </c>
      <c r="CY222">
        <f>AA222</f>
        <v>125764.62</v>
      </c>
      <c r="CZ222">
        <f>AE222</f>
        <v>116448.72</v>
      </c>
      <c r="DA222">
        <f>AI222</f>
        <v>1.08</v>
      </c>
      <c r="DB222">
        <f t="shared" si="86"/>
        <v>93.16</v>
      </c>
      <c r="DC222">
        <f t="shared" si="87"/>
        <v>0</v>
      </c>
      <c r="DD222" t="s">
        <v>3</v>
      </c>
      <c r="DE222" t="s">
        <v>3</v>
      </c>
      <c r="DF222">
        <f>ROUND(ROUND(AE222*AI222,2)*CX222,2)</f>
        <v>201.22</v>
      </c>
      <c r="DG222">
        <f t="shared" si="96"/>
        <v>0</v>
      </c>
      <c r="DH222">
        <f t="shared" si="88"/>
        <v>0</v>
      </c>
      <c r="DI222">
        <f t="shared" si="89"/>
        <v>0</v>
      </c>
      <c r="DJ222">
        <f>DF222</f>
        <v>201.22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ROW(Source!A106)</f>
        <v>106</v>
      </c>
      <c r="B223">
        <v>68160465</v>
      </c>
      <c r="C223">
        <v>68158090</v>
      </c>
      <c r="D223">
        <v>63566726</v>
      </c>
      <c r="E223">
        <v>1</v>
      </c>
      <c r="F223">
        <v>1</v>
      </c>
      <c r="G223">
        <v>1</v>
      </c>
      <c r="H223">
        <v>3</v>
      </c>
      <c r="I223" t="s">
        <v>643</v>
      </c>
      <c r="J223" t="s">
        <v>644</v>
      </c>
      <c r="K223" t="s">
        <v>645</v>
      </c>
      <c r="L223">
        <v>1348</v>
      </c>
      <c r="N223">
        <v>1009</v>
      </c>
      <c r="O223" t="s">
        <v>283</v>
      </c>
      <c r="P223" t="s">
        <v>283</v>
      </c>
      <c r="Q223">
        <v>1000</v>
      </c>
      <c r="W223">
        <v>0</v>
      </c>
      <c r="X223">
        <v>-548258161</v>
      </c>
      <c r="Y223">
        <f t="shared" si="85"/>
        <v>2.0000000000000002E-5</v>
      </c>
      <c r="AA223">
        <v>142379.32999999999</v>
      </c>
      <c r="AB223">
        <v>0</v>
      </c>
      <c r="AC223">
        <v>0</v>
      </c>
      <c r="AD223">
        <v>0</v>
      </c>
      <c r="AE223">
        <v>81827.199999999997</v>
      </c>
      <c r="AF223">
        <v>0</v>
      </c>
      <c r="AG223">
        <v>0</v>
      </c>
      <c r="AH223">
        <v>0</v>
      </c>
      <c r="AI223">
        <v>1.74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2.0000000000000002E-5</v>
      </c>
      <c r="AU223" t="s">
        <v>3</v>
      </c>
      <c r="AV223">
        <v>0</v>
      </c>
      <c r="AW223">
        <v>2</v>
      </c>
      <c r="AX223">
        <v>68160633</v>
      </c>
      <c r="AY223">
        <v>1</v>
      </c>
      <c r="AZ223">
        <v>0</v>
      </c>
      <c r="BA223">
        <v>224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1.636544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1.636544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ROUND(Y223*Source!I106,7)</f>
        <v>4.0000000000000003E-5</v>
      </c>
      <c r="CY223">
        <f>AA223</f>
        <v>142379.32999999999</v>
      </c>
      <c r="CZ223">
        <f>AE223</f>
        <v>81827.199999999997</v>
      </c>
      <c r="DA223">
        <f>AI223</f>
        <v>1.74</v>
      </c>
      <c r="DB223">
        <f t="shared" si="86"/>
        <v>1.64</v>
      </c>
      <c r="DC223">
        <f t="shared" si="87"/>
        <v>0</v>
      </c>
      <c r="DD223" t="s">
        <v>3</v>
      </c>
      <c r="DE223" t="s">
        <v>3</v>
      </c>
      <c r="DF223">
        <f>ROUND(ROUND(AE223*AI223,2)*CX223,2)</f>
        <v>5.7</v>
      </c>
      <c r="DG223">
        <f t="shared" si="96"/>
        <v>0</v>
      </c>
      <c r="DH223">
        <f t="shared" si="88"/>
        <v>0</v>
      </c>
      <c r="DI223">
        <f t="shared" si="89"/>
        <v>0</v>
      </c>
      <c r="DJ223">
        <f>DF223</f>
        <v>5.7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ROW(Source!A106)</f>
        <v>106</v>
      </c>
      <c r="B224">
        <v>68160465</v>
      </c>
      <c r="C224">
        <v>68158090</v>
      </c>
      <c r="D224">
        <v>63569085</v>
      </c>
      <c r="E224">
        <v>1</v>
      </c>
      <c r="F224">
        <v>1</v>
      </c>
      <c r="G224">
        <v>1</v>
      </c>
      <c r="H224">
        <v>3</v>
      </c>
      <c r="I224" t="s">
        <v>603</v>
      </c>
      <c r="J224" t="s">
        <v>604</v>
      </c>
      <c r="K224" t="s">
        <v>605</v>
      </c>
      <c r="L224">
        <v>1302</v>
      </c>
      <c r="N224">
        <v>1003</v>
      </c>
      <c r="O224" t="s">
        <v>606</v>
      </c>
      <c r="P224" t="s">
        <v>606</v>
      </c>
      <c r="Q224">
        <v>10</v>
      </c>
      <c r="W224">
        <v>0</v>
      </c>
      <c r="X224">
        <v>-205675478</v>
      </c>
      <c r="Y224">
        <f t="shared" si="85"/>
        <v>2.4E-2</v>
      </c>
      <c r="AA224">
        <v>58.07</v>
      </c>
      <c r="AB224">
        <v>0</v>
      </c>
      <c r="AC224">
        <v>0</v>
      </c>
      <c r="AD224">
        <v>0</v>
      </c>
      <c r="AE224">
        <v>37.71</v>
      </c>
      <c r="AF224">
        <v>0</v>
      </c>
      <c r="AG224">
        <v>0</v>
      </c>
      <c r="AH224">
        <v>0</v>
      </c>
      <c r="AI224">
        <v>1.54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2.4E-2</v>
      </c>
      <c r="AU224" t="s">
        <v>3</v>
      </c>
      <c r="AV224">
        <v>0</v>
      </c>
      <c r="AW224">
        <v>2</v>
      </c>
      <c r="AX224">
        <v>68160634</v>
      </c>
      <c r="AY224">
        <v>1</v>
      </c>
      <c r="AZ224">
        <v>0</v>
      </c>
      <c r="BA224">
        <v>225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0.90504000000000007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0.90504000000000007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ROUND(Y224*Source!I106,7)</f>
        <v>4.8000000000000001E-2</v>
      </c>
      <c r="CY224">
        <f>AA224</f>
        <v>58.07</v>
      </c>
      <c r="CZ224">
        <f>AE224</f>
        <v>37.71</v>
      </c>
      <c r="DA224">
        <f>AI224</f>
        <v>1.54</v>
      </c>
      <c r="DB224">
        <f t="shared" si="86"/>
        <v>0.91</v>
      </c>
      <c r="DC224">
        <f t="shared" si="87"/>
        <v>0</v>
      </c>
      <c r="DD224" t="s">
        <v>3</v>
      </c>
      <c r="DE224" t="s">
        <v>3</v>
      </c>
      <c r="DF224">
        <f>ROUND(ROUND(AE224*AI224,2)*CX224,2)</f>
        <v>2.79</v>
      </c>
      <c r="DG224">
        <f t="shared" si="96"/>
        <v>0</v>
      </c>
      <c r="DH224">
        <f t="shared" si="88"/>
        <v>0</v>
      </c>
      <c r="DI224">
        <f t="shared" si="89"/>
        <v>0</v>
      </c>
      <c r="DJ224">
        <f>DF224</f>
        <v>2.79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ROW(Source!A106)</f>
        <v>106</v>
      </c>
      <c r="B225">
        <v>68160465</v>
      </c>
      <c r="C225">
        <v>68158090</v>
      </c>
      <c r="D225">
        <v>63595456</v>
      </c>
      <c r="E225">
        <v>1</v>
      </c>
      <c r="F225">
        <v>1</v>
      </c>
      <c r="G225">
        <v>1</v>
      </c>
      <c r="H225">
        <v>3</v>
      </c>
      <c r="I225" t="s">
        <v>646</v>
      </c>
      <c r="J225" t="s">
        <v>647</v>
      </c>
      <c r="K225" t="s">
        <v>648</v>
      </c>
      <c r="L225">
        <v>1425</v>
      </c>
      <c r="N225">
        <v>1013</v>
      </c>
      <c r="O225" t="s">
        <v>240</v>
      </c>
      <c r="P225" t="s">
        <v>240</v>
      </c>
      <c r="Q225">
        <v>1</v>
      </c>
      <c r="W225">
        <v>0</v>
      </c>
      <c r="X225">
        <v>-560684467</v>
      </c>
      <c r="Y225">
        <f t="shared" si="85"/>
        <v>3.1E-2</v>
      </c>
      <c r="AA225">
        <v>34907.370000000003</v>
      </c>
      <c r="AB225">
        <v>0</v>
      </c>
      <c r="AC225">
        <v>0</v>
      </c>
      <c r="AD225">
        <v>0</v>
      </c>
      <c r="AE225">
        <v>28612.6</v>
      </c>
      <c r="AF225">
        <v>0</v>
      </c>
      <c r="AG225">
        <v>0</v>
      </c>
      <c r="AH225">
        <v>0</v>
      </c>
      <c r="AI225">
        <v>1.22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3.1E-2</v>
      </c>
      <c r="AU225" t="s">
        <v>3</v>
      </c>
      <c r="AV225">
        <v>0</v>
      </c>
      <c r="AW225">
        <v>2</v>
      </c>
      <c r="AX225">
        <v>68160635</v>
      </c>
      <c r="AY225">
        <v>1</v>
      </c>
      <c r="AZ225">
        <v>0</v>
      </c>
      <c r="BA225">
        <v>226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886.99059999999997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886.99059999999997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ROUND(Y225*Source!I106,7)</f>
        <v>6.2E-2</v>
      </c>
      <c r="CY225">
        <f>AA225</f>
        <v>34907.370000000003</v>
      </c>
      <c r="CZ225">
        <f>AE225</f>
        <v>28612.6</v>
      </c>
      <c r="DA225">
        <f>AI225</f>
        <v>1.22</v>
      </c>
      <c r="DB225">
        <f t="shared" si="86"/>
        <v>886.99</v>
      </c>
      <c r="DC225">
        <f t="shared" si="87"/>
        <v>0</v>
      </c>
      <c r="DD225" t="s">
        <v>3</v>
      </c>
      <c r="DE225" t="s">
        <v>3</v>
      </c>
      <c r="DF225">
        <f>ROUND(ROUND(AE225*AI225,2)*CX225,2)</f>
        <v>2164.2600000000002</v>
      </c>
      <c r="DG225">
        <f t="shared" si="96"/>
        <v>0</v>
      </c>
      <c r="DH225">
        <f t="shared" si="88"/>
        <v>0</v>
      </c>
      <c r="DI225">
        <f t="shared" si="89"/>
        <v>0</v>
      </c>
      <c r="DJ225">
        <f>DF225</f>
        <v>2164.2600000000002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ROW(Source!A106)</f>
        <v>106</v>
      </c>
      <c r="B226">
        <v>68160465</v>
      </c>
      <c r="C226">
        <v>68158090</v>
      </c>
      <c r="D226">
        <v>63503071</v>
      </c>
      <c r="E226">
        <v>114</v>
      </c>
      <c r="F226">
        <v>1</v>
      </c>
      <c r="G226">
        <v>1</v>
      </c>
      <c r="H226">
        <v>3</v>
      </c>
      <c r="I226" t="s">
        <v>185</v>
      </c>
      <c r="J226" t="s">
        <v>3</v>
      </c>
      <c r="K226" t="s">
        <v>186</v>
      </c>
      <c r="L226">
        <v>3277935</v>
      </c>
      <c r="N226">
        <v>1013</v>
      </c>
      <c r="O226" t="s">
        <v>187</v>
      </c>
      <c r="P226" t="s">
        <v>187</v>
      </c>
      <c r="Q226">
        <v>1</v>
      </c>
      <c r="W226">
        <v>0</v>
      </c>
      <c r="X226">
        <v>274903907</v>
      </c>
      <c r="Y226">
        <f t="shared" si="85"/>
        <v>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 t="s">
        <v>3</v>
      </c>
      <c r="AT226">
        <v>2</v>
      </c>
      <c r="AU226" t="s">
        <v>3</v>
      </c>
      <c r="AV226">
        <v>0</v>
      </c>
      <c r="AW226">
        <v>2</v>
      </c>
      <c r="AX226">
        <v>68160636</v>
      </c>
      <c r="AY226">
        <v>1</v>
      </c>
      <c r="AZ226">
        <v>0</v>
      </c>
      <c r="BA226">
        <v>227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ROUND(Y226*Source!I106,7)</f>
        <v>4</v>
      </c>
      <c r="CY226">
        <f>AA226</f>
        <v>0</v>
      </c>
      <c r="CZ226">
        <f>AE226</f>
        <v>0</v>
      </c>
      <c r="DA226">
        <f>AI226</f>
        <v>1</v>
      </c>
      <c r="DB226">
        <f t="shared" si="86"/>
        <v>0</v>
      </c>
      <c r="DC226">
        <f t="shared" si="87"/>
        <v>0</v>
      </c>
      <c r="DD226" t="s">
        <v>3</v>
      </c>
      <c r="DE226" t="s">
        <v>3</v>
      </c>
      <c r="DF226">
        <f>ROUND(ROUND(AE226,2)*CX226,2)</f>
        <v>0</v>
      </c>
      <c r="DG226">
        <f t="shared" si="96"/>
        <v>0</v>
      </c>
      <c r="DH226">
        <f t="shared" si="88"/>
        <v>0</v>
      </c>
      <c r="DI226">
        <f t="shared" si="89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ROW(Source!A108)</f>
        <v>108</v>
      </c>
      <c r="B227">
        <v>68160465</v>
      </c>
      <c r="C227">
        <v>68158110</v>
      </c>
      <c r="D227">
        <v>63497204</v>
      </c>
      <c r="E227">
        <v>114</v>
      </c>
      <c r="F227">
        <v>1</v>
      </c>
      <c r="G227">
        <v>1</v>
      </c>
      <c r="H227">
        <v>1</v>
      </c>
      <c r="I227" t="s">
        <v>569</v>
      </c>
      <c r="J227" t="s">
        <v>3</v>
      </c>
      <c r="K227" t="s">
        <v>570</v>
      </c>
      <c r="L227">
        <v>1191</v>
      </c>
      <c r="N227">
        <v>1013</v>
      </c>
      <c r="O227" t="s">
        <v>475</v>
      </c>
      <c r="P227" t="s">
        <v>475</v>
      </c>
      <c r="Q227">
        <v>1</v>
      </c>
      <c r="W227">
        <v>0</v>
      </c>
      <c r="X227">
        <v>44848675</v>
      </c>
      <c r="Y227">
        <f t="shared" si="85"/>
        <v>2.6</v>
      </c>
      <c r="AA227">
        <v>0</v>
      </c>
      <c r="AB227">
        <v>0</v>
      </c>
      <c r="AC227">
        <v>0</v>
      </c>
      <c r="AD227">
        <v>491.72</v>
      </c>
      <c r="AE227">
        <v>0</v>
      </c>
      <c r="AF227">
        <v>0</v>
      </c>
      <c r="AG227">
        <v>0</v>
      </c>
      <c r="AH227">
        <v>491.72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2.6</v>
      </c>
      <c r="AU227" t="s">
        <v>3</v>
      </c>
      <c r="AV227">
        <v>1</v>
      </c>
      <c r="AW227">
        <v>2</v>
      </c>
      <c r="AX227">
        <v>68160638</v>
      </c>
      <c r="AY227">
        <v>1</v>
      </c>
      <c r="AZ227">
        <v>0</v>
      </c>
      <c r="BA227">
        <v>228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1278.4720000000002</v>
      </c>
      <c r="BN227">
        <v>2.6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1278.4720000000002</v>
      </c>
      <c r="BU227">
        <v>2.6</v>
      </c>
      <c r="BV227">
        <v>0</v>
      </c>
      <c r="BW227">
        <v>1</v>
      </c>
      <c r="CU227">
        <f>ROUND(AT227*Source!I108*AH227*AL227,2)</f>
        <v>7670.83</v>
      </c>
      <c r="CV227">
        <f>ROUND(Y227*Source!I108,7)</f>
        <v>15.6</v>
      </c>
      <c r="CW227">
        <v>0</v>
      </c>
      <c r="CX227">
        <f>ROUND(Y227*Source!I108,7)</f>
        <v>15.6</v>
      </c>
      <c r="CY227">
        <f>AD227</f>
        <v>491.72</v>
      </c>
      <c r="CZ227">
        <f>AH227</f>
        <v>491.72</v>
      </c>
      <c r="DA227">
        <f>AL227</f>
        <v>1</v>
      </c>
      <c r="DB227">
        <f t="shared" si="86"/>
        <v>1278.47</v>
      </c>
      <c r="DC227">
        <f t="shared" si="87"/>
        <v>0</v>
      </c>
      <c r="DD227" t="s">
        <v>3</v>
      </c>
      <c r="DE227" t="s">
        <v>3</v>
      </c>
      <c r="DF227">
        <f>ROUND(ROUND(AE227,2)*CX227,2)</f>
        <v>0</v>
      </c>
      <c r="DG227">
        <f t="shared" si="96"/>
        <v>0</v>
      </c>
      <c r="DH227">
        <f t="shared" si="88"/>
        <v>0</v>
      </c>
      <c r="DI227">
        <f t="shared" si="89"/>
        <v>7670.83</v>
      </c>
      <c r="DJ227">
        <f>DI227</f>
        <v>7670.83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ROW(Source!A108)</f>
        <v>108</v>
      </c>
      <c r="B228">
        <v>68160465</v>
      </c>
      <c r="C228">
        <v>68158110</v>
      </c>
      <c r="D228">
        <v>63497381</v>
      </c>
      <c r="E228">
        <v>114</v>
      </c>
      <c r="F228">
        <v>1</v>
      </c>
      <c r="G228">
        <v>1</v>
      </c>
      <c r="H228">
        <v>1</v>
      </c>
      <c r="I228" t="s">
        <v>473</v>
      </c>
      <c r="J228" t="s">
        <v>3</v>
      </c>
      <c r="K228" t="s">
        <v>474</v>
      </c>
      <c r="L228">
        <v>1191</v>
      </c>
      <c r="N228">
        <v>1013</v>
      </c>
      <c r="O228" t="s">
        <v>475</v>
      </c>
      <c r="P228" t="s">
        <v>475</v>
      </c>
      <c r="Q228">
        <v>1</v>
      </c>
      <c r="W228">
        <v>0</v>
      </c>
      <c r="X228">
        <v>-1417349443</v>
      </c>
      <c r="Y228">
        <f t="shared" si="85"/>
        <v>0.02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0.02</v>
      </c>
      <c r="AU228" t="s">
        <v>3</v>
      </c>
      <c r="AV228">
        <v>2</v>
      </c>
      <c r="AW228">
        <v>2</v>
      </c>
      <c r="AX228">
        <v>68160639</v>
      </c>
      <c r="AY228">
        <v>1</v>
      </c>
      <c r="AZ228">
        <v>0</v>
      </c>
      <c r="BA228">
        <v>229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ROUND(Y228*Source!I108,7)</f>
        <v>0.12</v>
      </c>
      <c r="CY228">
        <f>AD228</f>
        <v>0</v>
      </c>
      <c r="CZ228">
        <f>AH228</f>
        <v>0</v>
      </c>
      <c r="DA228">
        <f>AL228</f>
        <v>1</v>
      </c>
      <c r="DB228">
        <f t="shared" si="86"/>
        <v>0</v>
      </c>
      <c r="DC228">
        <f t="shared" si="87"/>
        <v>0</v>
      </c>
      <c r="DD228" t="s">
        <v>3</v>
      </c>
      <c r="DE228" t="s">
        <v>3</v>
      </c>
      <c r="DF228">
        <f>ROUND(ROUND(AE228,2)*CX228,2)</f>
        <v>0</v>
      </c>
      <c r="DG228">
        <f t="shared" si="96"/>
        <v>0</v>
      </c>
      <c r="DH228">
        <f t="shared" si="88"/>
        <v>0</v>
      </c>
      <c r="DI228">
        <f t="shared" si="89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ROW(Source!A108)</f>
        <v>108</v>
      </c>
      <c r="B229">
        <v>68160465</v>
      </c>
      <c r="C229">
        <v>68158110</v>
      </c>
      <c r="D229">
        <v>63621826</v>
      </c>
      <c r="E229">
        <v>1</v>
      </c>
      <c r="F229">
        <v>1</v>
      </c>
      <c r="G229">
        <v>1</v>
      </c>
      <c r="H229">
        <v>2</v>
      </c>
      <c r="I229" t="s">
        <v>557</v>
      </c>
      <c r="J229" t="s">
        <v>558</v>
      </c>
      <c r="K229" t="s">
        <v>559</v>
      </c>
      <c r="L229">
        <v>1368</v>
      </c>
      <c r="N229">
        <v>1011</v>
      </c>
      <c r="O229" t="s">
        <v>479</v>
      </c>
      <c r="P229" t="s">
        <v>479</v>
      </c>
      <c r="Q229">
        <v>1</v>
      </c>
      <c r="W229">
        <v>0</v>
      </c>
      <c r="X229">
        <v>-468861091</v>
      </c>
      <c r="Y229">
        <f t="shared" si="85"/>
        <v>0.01</v>
      </c>
      <c r="AA229">
        <v>0</v>
      </c>
      <c r="AB229">
        <v>1613.51</v>
      </c>
      <c r="AC229">
        <v>675.65</v>
      </c>
      <c r="AD229">
        <v>0</v>
      </c>
      <c r="AE229">
        <v>0</v>
      </c>
      <c r="AF229">
        <v>1613.51</v>
      </c>
      <c r="AG229">
        <v>675.65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3</v>
      </c>
      <c r="AV229">
        <v>1</v>
      </c>
      <c r="AW229">
        <v>2</v>
      </c>
      <c r="AX229">
        <v>68160640</v>
      </c>
      <c r="AY229">
        <v>1</v>
      </c>
      <c r="AZ229">
        <v>0</v>
      </c>
      <c r="BA229">
        <v>230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16.135100000000001</v>
      </c>
      <c r="BL229">
        <v>6.7565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16.135100000000001</v>
      </c>
      <c r="BS229">
        <v>6.7565</v>
      </c>
      <c r="BT229">
        <v>0</v>
      </c>
      <c r="BU229">
        <v>0</v>
      </c>
      <c r="BV229">
        <v>0.01</v>
      </c>
      <c r="BW229">
        <v>1</v>
      </c>
      <c r="CV229">
        <v>0</v>
      </c>
      <c r="CW229">
        <f>ROUND(Y229*Source!I108*DO229,7)</f>
        <v>0.06</v>
      </c>
      <c r="CX229">
        <f>ROUND(Y229*Source!I108,7)</f>
        <v>0.06</v>
      </c>
      <c r="CY229">
        <f>AB229</f>
        <v>1613.51</v>
      </c>
      <c r="CZ229">
        <f>AF229</f>
        <v>1613.51</v>
      </c>
      <c r="DA229">
        <f>AJ229</f>
        <v>1</v>
      </c>
      <c r="DB229">
        <f t="shared" si="86"/>
        <v>16.14</v>
      </c>
      <c r="DC229">
        <f t="shared" si="87"/>
        <v>6.76</v>
      </c>
      <c r="DD229" t="s">
        <v>3</v>
      </c>
      <c r="DE229" t="s">
        <v>3</v>
      </c>
      <c r="DF229">
        <f>ROUND(ROUND(AE229,2)*CX229,2)</f>
        <v>0</v>
      </c>
      <c r="DG229">
        <f t="shared" si="96"/>
        <v>96.81</v>
      </c>
      <c r="DH229">
        <f t="shared" si="88"/>
        <v>40.54</v>
      </c>
      <c r="DI229">
        <f t="shared" si="89"/>
        <v>0</v>
      </c>
      <c r="DJ229">
        <f>DG229+DH229</f>
        <v>137.35</v>
      </c>
      <c r="DK229">
        <v>1</v>
      </c>
      <c r="DL229" t="s">
        <v>480</v>
      </c>
      <c r="DM229">
        <v>6</v>
      </c>
      <c r="DN229" t="s">
        <v>475</v>
      </c>
      <c r="DO229">
        <v>1</v>
      </c>
    </row>
    <row r="230" spans="1:119">
      <c r="A230">
        <f>ROW(Source!A108)</f>
        <v>108</v>
      </c>
      <c r="B230">
        <v>68160465</v>
      </c>
      <c r="C230">
        <v>68158110</v>
      </c>
      <c r="D230">
        <v>63622717</v>
      </c>
      <c r="E230">
        <v>1</v>
      </c>
      <c r="F230">
        <v>1</v>
      </c>
      <c r="G230">
        <v>1</v>
      </c>
      <c r="H230">
        <v>2</v>
      </c>
      <c r="I230" t="s">
        <v>537</v>
      </c>
      <c r="J230" t="s">
        <v>538</v>
      </c>
      <c r="K230" t="s">
        <v>539</v>
      </c>
      <c r="L230">
        <v>1368</v>
      </c>
      <c r="N230">
        <v>1011</v>
      </c>
      <c r="O230" t="s">
        <v>479</v>
      </c>
      <c r="P230" t="s">
        <v>479</v>
      </c>
      <c r="Q230">
        <v>1</v>
      </c>
      <c r="W230">
        <v>0</v>
      </c>
      <c r="X230">
        <v>-1152394969</v>
      </c>
      <c r="Y230">
        <f t="shared" si="85"/>
        <v>0.01</v>
      </c>
      <c r="AA230">
        <v>0</v>
      </c>
      <c r="AB230">
        <v>605.36</v>
      </c>
      <c r="AC230">
        <v>502.98</v>
      </c>
      <c r="AD230">
        <v>0</v>
      </c>
      <c r="AE230">
        <v>0</v>
      </c>
      <c r="AF230">
        <v>605.36</v>
      </c>
      <c r="AG230">
        <v>502.98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0.01</v>
      </c>
      <c r="AU230" t="s">
        <v>3</v>
      </c>
      <c r="AV230">
        <v>1</v>
      </c>
      <c r="AW230">
        <v>2</v>
      </c>
      <c r="AX230">
        <v>68160641</v>
      </c>
      <c r="AY230">
        <v>1</v>
      </c>
      <c r="AZ230">
        <v>0</v>
      </c>
      <c r="BA230">
        <v>231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6.0536000000000003</v>
      </c>
      <c r="BL230">
        <v>5.0298000000000007</v>
      </c>
      <c r="BM230">
        <v>0</v>
      </c>
      <c r="BN230">
        <v>0</v>
      </c>
      <c r="BO230">
        <v>0.01</v>
      </c>
      <c r="BP230">
        <v>1</v>
      </c>
      <c r="BQ230">
        <v>0</v>
      </c>
      <c r="BR230">
        <v>6.0536000000000003</v>
      </c>
      <c r="BS230">
        <v>5.0298000000000007</v>
      </c>
      <c r="BT230">
        <v>0</v>
      </c>
      <c r="BU230">
        <v>0</v>
      </c>
      <c r="BV230">
        <v>0.01</v>
      </c>
      <c r="BW230">
        <v>1</v>
      </c>
      <c r="CV230">
        <v>0</v>
      </c>
      <c r="CW230">
        <f>ROUND(Y230*Source!I108*DO230,7)</f>
        <v>0.06</v>
      </c>
      <c r="CX230">
        <f>ROUND(Y230*Source!I108,7)</f>
        <v>0.06</v>
      </c>
      <c r="CY230">
        <f>AB230</f>
        <v>605.36</v>
      </c>
      <c r="CZ230">
        <f>AF230</f>
        <v>605.36</v>
      </c>
      <c r="DA230">
        <f>AJ230</f>
        <v>1</v>
      </c>
      <c r="DB230">
        <f t="shared" si="86"/>
        <v>6.05</v>
      </c>
      <c r="DC230">
        <f t="shared" si="87"/>
        <v>5.03</v>
      </c>
      <c r="DD230" t="s">
        <v>3</v>
      </c>
      <c r="DE230" t="s">
        <v>3</v>
      </c>
      <c r="DF230">
        <f>ROUND(ROUND(AE230,2)*CX230,2)</f>
        <v>0</v>
      </c>
      <c r="DG230">
        <f t="shared" si="96"/>
        <v>36.32</v>
      </c>
      <c r="DH230">
        <f t="shared" si="88"/>
        <v>30.18</v>
      </c>
      <c r="DI230">
        <f t="shared" si="89"/>
        <v>0</v>
      </c>
      <c r="DJ230">
        <f>DG230+DH230</f>
        <v>66.5</v>
      </c>
      <c r="DK230">
        <v>1</v>
      </c>
      <c r="DL230" t="s">
        <v>512</v>
      </c>
      <c r="DM230">
        <v>4</v>
      </c>
      <c r="DN230" t="s">
        <v>475</v>
      </c>
      <c r="DO230">
        <v>1</v>
      </c>
    </row>
    <row r="231" spans="1:119">
      <c r="A231">
        <f>ROW(Source!A108)</f>
        <v>108</v>
      </c>
      <c r="B231">
        <v>68160465</v>
      </c>
      <c r="C231">
        <v>68158110</v>
      </c>
      <c r="D231">
        <v>63566712</v>
      </c>
      <c r="E231">
        <v>1</v>
      </c>
      <c r="F231">
        <v>1</v>
      </c>
      <c r="G231">
        <v>1</v>
      </c>
      <c r="H231">
        <v>3</v>
      </c>
      <c r="I231" t="s">
        <v>640</v>
      </c>
      <c r="J231" t="s">
        <v>641</v>
      </c>
      <c r="K231" t="s">
        <v>642</v>
      </c>
      <c r="L231">
        <v>1348</v>
      </c>
      <c r="N231">
        <v>1009</v>
      </c>
      <c r="O231" t="s">
        <v>283</v>
      </c>
      <c r="P231" t="s">
        <v>283</v>
      </c>
      <c r="Q231">
        <v>1000</v>
      </c>
      <c r="W231">
        <v>0</v>
      </c>
      <c r="X231">
        <v>-172655202</v>
      </c>
      <c r="Y231">
        <f t="shared" si="85"/>
        <v>8.0000000000000004E-4</v>
      </c>
      <c r="AA231">
        <v>125764.62</v>
      </c>
      <c r="AB231">
        <v>0</v>
      </c>
      <c r="AC231">
        <v>0</v>
      </c>
      <c r="AD231">
        <v>0</v>
      </c>
      <c r="AE231">
        <v>116448.72</v>
      </c>
      <c r="AF231">
        <v>0</v>
      </c>
      <c r="AG231">
        <v>0</v>
      </c>
      <c r="AH231">
        <v>0</v>
      </c>
      <c r="AI231">
        <v>1.08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8.0000000000000004E-4</v>
      </c>
      <c r="AU231" t="s">
        <v>3</v>
      </c>
      <c r="AV231">
        <v>0</v>
      </c>
      <c r="AW231">
        <v>2</v>
      </c>
      <c r="AX231">
        <v>68160642</v>
      </c>
      <c r="AY231">
        <v>1</v>
      </c>
      <c r="AZ231">
        <v>0</v>
      </c>
      <c r="BA231">
        <v>232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93.15897600000001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93.15897600000001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ROUND(Y231*Source!I108,7)</f>
        <v>4.7999999999999996E-3</v>
      </c>
      <c r="CY231">
        <f>AA231</f>
        <v>125764.62</v>
      </c>
      <c r="CZ231">
        <f>AE231</f>
        <v>116448.72</v>
      </c>
      <c r="DA231">
        <f>AI231</f>
        <v>1.08</v>
      </c>
      <c r="DB231">
        <f t="shared" si="86"/>
        <v>93.16</v>
      </c>
      <c r="DC231">
        <f t="shared" si="87"/>
        <v>0</v>
      </c>
      <c r="DD231" t="s">
        <v>3</v>
      </c>
      <c r="DE231" t="s">
        <v>3</v>
      </c>
      <c r="DF231">
        <f>ROUND(ROUND(AE231*AI231,2)*CX231,2)</f>
        <v>603.66999999999996</v>
      </c>
      <c r="DG231">
        <f t="shared" si="96"/>
        <v>0</v>
      </c>
      <c r="DH231">
        <f t="shared" si="88"/>
        <v>0</v>
      </c>
      <c r="DI231">
        <f t="shared" si="89"/>
        <v>0</v>
      </c>
      <c r="DJ231">
        <f>DF231</f>
        <v>603.66999999999996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ROW(Source!A108)</f>
        <v>108</v>
      </c>
      <c r="B232">
        <v>68160465</v>
      </c>
      <c r="C232">
        <v>68158110</v>
      </c>
      <c r="D232">
        <v>63566726</v>
      </c>
      <c r="E232">
        <v>1</v>
      </c>
      <c r="F232">
        <v>1</v>
      </c>
      <c r="G232">
        <v>1</v>
      </c>
      <c r="H232">
        <v>3</v>
      </c>
      <c r="I232" t="s">
        <v>643</v>
      </c>
      <c r="J232" t="s">
        <v>644</v>
      </c>
      <c r="K232" t="s">
        <v>645</v>
      </c>
      <c r="L232">
        <v>1348</v>
      </c>
      <c r="N232">
        <v>1009</v>
      </c>
      <c r="O232" t="s">
        <v>283</v>
      </c>
      <c r="P232" t="s">
        <v>283</v>
      </c>
      <c r="Q232">
        <v>1000</v>
      </c>
      <c r="W232">
        <v>0</v>
      </c>
      <c r="X232">
        <v>-548258161</v>
      </c>
      <c r="Y232">
        <f t="shared" si="85"/>
        <v>1.0000000000000001E-5</v>
      </c>
      <c r="AA232">
        <v>142379.32999999999</v>
      </c>
      <c r="AB232">
        <v>0</v>
      </c>
      <c r="AC232">
        <v>0</v>
      </c>
      <c r="AD232">
        <v>0</v>
      </c>
      <c r="AE232">
        <v>81827.199999999997</v>
      </c>
      <c r="AF232">
        <v>0</v>
      </c>
      <c r="AG232">
        <v>0</v>
      </c>
      <c r="AH232">
        <v>0</v>
      </c>
      <c r="AI232">
        <v>1.74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1.0000000000000001E-5</v>
      </c>
      <c r="AU232" t="s">
        <v>3</v>
      </c>
      <c r="AV232">
        <v>0</v>
      </c>
      <c r="AW232">
        <v>2</v>
      </c>
      <c r="AX232">
        <v>68160643</v>
      </c>
      <c r="AY232">
        <v>1</v>
      </c>
      <c r="AZ232">
        <v>0</v>
      </c>
      <c r="BA232">
        <v>233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0.818272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0.818272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ROUND(Y232*Source!I108,7)</f>
        <v>6.0000000000000002E-5</v>
      </c>
      <c r="CY232">
        <f>AA232</f>
        <v>142379.32999999999</v>
      </c>
      <c r="CZ232">
        <f>AE232</f>
        <v>81827.199999999997</v>
      </c>
      <c r="DA232">
        <f>AI232</f>
        <v>1.74</v>
      </c>
      <c r="DB232">
        <f t="shared" si="86"/>
        <v>0.82</v>
      </c>
      <c r="DC232">
        <f t="shared" si="87"/>
        <v>0</v>
      </c>
      <c r="DD232" t="s">
        <v>3</v>
      </c>
      <c r="DE232" t="s">
        <v>3</v>
      </c>
      <c r="DF232">
        <f>ROUND(ROUND(AE232*AI232,2)*CX232,2)</f>
        <v>8.5399999999999991</v>
      </c>
      <c r="DG232">
        <f t="shared" si="96"/>
        <v>0</v>
      </c>
      <c r="DH232">
        <f t="shared" si="88"/>
        <v>0</v>
      </c>
      <c r="DI232">
        <f t="shared" si="89"/>
        <v>0</v>
      </c>
      <c r="DJ232">
        <f>DF232</f>
        <v>8.5399999999999991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ROW(Source!A108)</f>
        <v>108</v>
      </c>
      <c r="B233">
        <v>68160465</v>
      </c>
      <c r="C233">
        <v>68158110</v>
      </c>
      <c r="D233">
        <v>63566794</v>
      </c>
      <c r="E233">
        <v>1</v>
      </c>
      <c r="F233">
        <v>1</v>
      </c>
      <c r="G233">
        <v>1</v>
      </c>
      <c r="H233">
        <v>3</v>
      </c>
      <c r="I233" t="s">
        <v>649</v>
      </c>
      <c r="J233" t="s">
        <v>650</v>
      </c>
      <c r="K233" t="s">
        <v>651</v>
      </c>
      <c r="L233">
        <v>1346</v>
      </c>
      <c r="N233">
        <v>1009</v>
      </c>
      <c r="O233" t="s">
        <v>112</v>
      </c>
      <c r="P233" t="s">
        <v>112</v>
      </c>
      <c r="Q233">
        <v>1</v>
      </c>
      <c r="W233">
        <v>0</v>
      </c>
      <c r="X233">
        <v>-1291055576</v>
      </c>
      <c r="Y233">
        <f t="shared" si="85"/>
        <v>0.15</v>
      </c>
      <c r="AA233">
        <v>54.21</v>
      </c>
      <c r="AB233">
        <v>0</v>
      </c>
      <c r="AC233">
        <v>0</v>
      </c>
      <c r="AD233">
        <v>0</v>
      </c>
      <c r="AE233">
        <v>41.38</v>
      </c>
      <c r="AF233">
        <v>0</v>
      </c>
      <c r="AG233">
        <v>0</v>
      </c>
      <c r="AH233">
        <v>0</v>
      </c>
      <c r="AI233">
        <v>1.31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0.15</v>
      </c>
      <c r="AU233" t="s">
        <v>3</v>
      </c>
      <c r="AV233">
        <v>0</v>
      </c>
      <c r="AW233">
        <v>2</v>
      </c>
      <c r="AX233">
        <v>68160644</v>
      </c>
      <c r="AY233">
        <v>1</v>
      </c>
      <c r="AZ233">
        <v>0</v>
      </c>
      <c r="BA233">
        <v>234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6.2069999999999999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6.2069999999999999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ROUND(Y233*Source!I108,7)</f>
        <v>0.9</v>
      </c>
      <c r="CY233">
        <f>AA233</f>
        <v>54.21</v>
      </c>
      <c r="CZ233">
        <f>AE233</f>
        <v>41.38</v>
      </c>
      <c r="DA233">
        <f>AI233</f>
        <v>1.31</v>
      </c>
      <c r="DB233">
        <f t="shared" si="86"/>
        <v>6.21</v>
      </c>
      <c r="DC233">
        <f t="shared" si="87"/>
        <v>0</v>
      </c>
      <c r="DD233" t="s">
        <v>3</v>
      </c>
      <c r="DE233" t="s">
        <v>3</v>
      </c>
      <c r="DF233">
        <f>ROUND(ROUND(AE233*AI233,2)*CX233,2)</f>
        <v>48.79</v>
      </c>
      <c r="DG233">
        <f t="shared" si="96"/>
        <v>0</v>
      </c>
      <c r="DH233">
        <f t="shared" si="88"/>
        <v>0</v>
      </c>
      <c r="DI233">
        <f t="shared" si="89"/>
        <v>0</v>
      </c>
      <c r="DJ233">
        <f>DF233</f>
        <v>48.79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ROW(Source!A108)</f>
        <v>108</v>
      </c>
      <c r="B234">
        <v>68160465</v>
      </c>
      <c r="C234">
        <v>68158110</v>
      </c>
      <c r="D234">
        <v>63569085</v>
      </c>
      <c r="E234">
        <v>1</v>
      </c>
      <c r="F234">
        <v>1</v>
      </c>
      <c r="G234">
        <v>1</v>
      </c>
      <c r="H234">
        <v>3</v>
      </c>
      <c r="I234" t="s">
        <v>603</v>
      </c>
      <c r="J234" t="s">
        <v>604</v>
      </c>
      <c r="K234" t="s">
        <v>605</v>
      </c>
      <c r="L234">
        <v>1302</v>
      </c>
      <c r="N234">
        <v>1003</v>
      </c>
      <c r="O234" t="s">
        <v>606</v>
      </c>
      <c r="P234" t="s">
        <v>606</v>
      </c>
      <c r="Q234">
        <v>10</v>
      </c>
      <c r="W234">
        <v>0</v>
      </c>
      <c r="X234">
        <v>-205675478</v>
      </c>
      <c r="Y234">
        <f t="shared" si="85"/>
        <v>2.4E-2</v>
      </c>
      <c r="AA234">
        <v>58.07</v>
      </c>
      <c r="AB234">
        <v>0</v>
      </c>
      <c r="AC234">
        <v>0</v>
      </c>
      <c r="AD234">
        <v>0</v>
      </c>
      <c r="AE234">
        <v>37.71</v>
      </c>
      <c r="AF234">
        <v>0</v>
      </c>
      <c r="AG234">
        <v>0</v>
      </c>
      <c r="AH234">
        <v>0</v>
      </c>
      <c r="AI234">
        <v>1.54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2.4E-2</v>
      </c>
      <c r="AU234" t="s">
        <v>3</v>
      </c>
      <c r="AV234">
        <v>0</v>
      </c>
      <c r="AW234">
        <v>2</v>
      </c>
      <c r="AX234">
        <v>68160645</v>
      </c>
      <c r="AY234">
        <v>1</v>
      </c>
      <c r="AZ234">
        <v>0</v>
      </c>
      <c r="BA234">
        <v>235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0.90504000000000007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0.90504000000000007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ROUND(Y234*Source!I108,7)</f>
        <v>0.14399999999999999</v>
      </c>
      <c r="CY234">
        <f>AA234</f>
        <v>58.07</v>
      </c>
      <c r="CZ234">
        <f>AE234</f>
        <v>37.71</v>
      </c>
      <c r="DA234">
        <f>AI234</f>
        <v>1.54</v>
      </c>
      <c r="DB234">
        <f t="shared" si="86"/>
        <v>0.91</v>
      </c>
      <c r="DC234">
        <f t="shared" si="87"/>
        <v>0</v>
      </c>
      <c r="DD234" t="s">
        <v>3</v>
      </c>
      <c r="DE234" t="s">
        <v>3</v>
      </c>
      <c r="DF234">
        <f>ROUND(ROUND(AE234*AI234,2)*CX234,2)</f>
        <v>8.36</v>
      </c>
      <c r="DG234">
        <f t="shared" si="96"/>
        <v>0</v>
      </c>
      <c r="DH234">
        <f t="shared" si="88"/>
        <v>0</v>
      </c>
      <c r="DI234">
        <f t="shared" si="89"/>
        <v>0</v>
      </c>
      <c r="DJ234">
        <f>DF234</f>
        <v>8.36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ROW(Source!A108)</f>
        <v>108</v>
      </c>
      <c r="B235">
        <v>68160465</v>
      </c>
      <c r="C235">
        <v>68158110</v>
      </c>
      <c r="D235">
        <v>63503071</v>
      </c>
      <c r="E235">
        <v>114</v>
      </c>
      <c r="F235">
        <v>1</v>
      </c>
      <c r="G235">
        <v>1</v>
      </c>
      <c r="H235">
        <v>3</v>
      </c>
      <c r="I235" t="s">
        <v>185</v>
      </c>
      <c r="J235" t="s">
        <v>3</v>
      </c>
      <c r="K235" t="s">
        <v>186</v>
      </c>
      <c r="L235">
        <v>3277935</v>
      </c>
      <c r="N235">
        <v>1013</v>
      </c>
      <c r="O235" t="s">
        <v>187</v>
      </c>
      <c r="P235" t="s">
        <v>187</v>
      </c>
      <c r="Q235">
        <v>1</v>
      </c>
      <c r="W235">
        <v>0</v>
      </c>
      <c r="X235">
        <v>274903907</v>
      </c>
      <c r="Y235">
        <f t="shared" si="85"/>
        <v>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2</v>
      </c>
      <c r="AU235" t="s">
        <v>3</v>
      </c>
      <c r="AV235">
        <v>0</v>
      </c>
      <c r="AW235">
        <v>2</v>
      </c>
      <c r="AX235">
        <v>68160646</v>
      </c>
      <c r="AY235">
        <v>1</v>
      </c>
      <c r="AZ235">
        <v>0</v>
      </c>
      <c r="BA235">
        <v>236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ROUND(Y235*Source!I108,7)</f>
        <v>12</v>
      </c>
      <c r="CY235">
        <f>AA235</f>
        <v>0</v>
      </c>
      <c r="CZ235">
        <f>AE235</f>
        <v>0</v>
      </c>
      <c r="DA235">
        <f>AI235</f>
        <v>1</v>
      </c>
      <c r="DB235">
        <f t="shared" si="86"/>
        <v>0</v>
      </c>
      <c r="DC235">
        <f t="shared" si="87"/>
        <v>0</v>
      </c>
      <c r="DD235" t="s">
        <v>3</v>
      </c>
      <c r="DE235" t="s">
        <v>3</v>
      </c>
      <c r="DF235">
        <f>ROUND(ROUND(AE235,2)*CX235,2)</f>
        <v>0</v>
      </c>
      <c r="DG235">
        <f t="shared" si="96"/>
        <v>0</v>
      </c>
      <c r="DH235">
        <f t="shared" si="88"/>
        <v>0</v>
      </c>
      <c r="DI235">
        <f t="shared" si="89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ROW(Source!A110)</f>
        <v>110</v>
      </c>
      <c r="B236">
        <v>68160465</v>
      </c>
      <c r="C236">
        <v>68159172</v>
      </c>
      <c r="D236">
        <v>63497210</v>
      </c>
      <c r="E236">
        <v>114</v>
      </c>
      <c r="F236">
        <v>1</v>
      </c>
      <c r="G236">
        <v>1</v>
      </c>
      <c r="H236">
        <v>1</v>
      </c>
      <c r="I236" t="s">
        <v>652</v>
      </c>
      <c r="J236" t="s">
        <v>3</v>
      </c>
      <c r="K236" t="s">
        <v>653</v>
      </c>
      <c r="L236">
        <v>1191</v>
      </c>
      <c r="N236">
        <v>1013</v>
      </c>
      <c r="O236" t="s">
        <v>475</v>
      </c>
      <c r="P236" t="s">
        <v>475</v>
      </c>
      <c r="Q236">
        <v>1</v>
      </c>
      <c r="W236">
        <v>0</v>
      </c>
      <c r="X236">
        <v>888410196</v>
      </c>
      <c r="Y236">
        <f t="shared" si="85"/>
        <v>3.95</v>
      </c>
      <c r="AA236">
        <v>0</v>
      </c>
      <c r="AB236">
        <v>0</v>
      </c>
      <c r="AC236">
        <v>0</v>
      </c>
      <c r="AD236">
        <v>502.98</v>
      </c>
      <c r="AE236">
        <v>0</v>
      </c>
      <c r="AF236">
        <v>0</v>
      </c>
      <c r="AG236">
        <v>0</v>
      </c>
      <c r="AH236">
        <v>502.98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3.95</v>
      </c>
      <c r="AU236" t="s">
        <v>3</v>
      </c>
      <c r="AV236">
        <v>1</v>
      </c>
      <c r="AW236">
        <v>2</v>
      </c>
      <c r="AX236">
        <v>68160648</v>
      </c>
      <c r="AY236">
        <v>1</v>
      </c>
      <c r="AZ236">
        <v>0</v>
      </c>
      <c r="BA236">
        <v>237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1986.7710000000002</v>
      </c>
      <c r="BN236">
        <v>3.95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1986.7710000000002</v>
      </c>
      <c r="BU236">
        <v>3.95</v>
      </c>
      <c r="BV236">
        <v>0</v>
      </c>
      <c r="BW236">
        <v>1</v>
      </c>
      <c r="CU236">
        <f>ROUND(AT236*Source!I110*AH236*AL236,2)</f>
        <v>5960.31</v>
      </c>
      <c r="CV236">
        <f>ROUND(Y236*Source!I110,7)</f>
        <v>11.85</v>
      </c>
      <c r="CW236">
        <v>0</v>
      </c>
      <c r="CX236">
        <f>ROUND(Y236*Source!I110,7)</f>
        <v>11.85</v>
      </c>
      <c r="CY236">
        <f>AD236</f>
        <v>502.98</v>
      </c>
      <c r="CZ236">
        <f>AH236</f>
        <v>502.98</v>
      </c>
      <c r="DA236">
        <f>AL236</f>
        <v>1</v>
      </c>
      <c r="DB236">
        <f t="shared" si="86"/>
        <v>1986.77</v>
      </c>
      <c r="DC236">
        <f t="shared" si="87"/>
        <v>0</v>
      </c>
      <c r="DD236" t="s">
        <v>3</v>
      </c>
      <c r="DE236" t="s">
        <v>3</v>
      </c>
      <c r="DF236">
        <f>ROUND(ROUND(AE236,2)*CX236,2)</f>
        <v>0</v>
      </c>
      <c r="DG236">
        <f t="shared" si="96"/>
        <v>0</v>
      </c>
      <c r="DH236">
        <f t="shared" si="88"/>
        <v>0</v>
      </c>
      <c r="DI236">
        <f t="shared" si="89"/>
        <v>5960.31</v>
      </c>
      <c r="DJ236">
        <f>DI236</f>
        <v>5960.31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>
      <c r="A237">
        <f>ROW(Source!A110)</f>
        <v>110</v>
      </c>
      <c r="B237">
        <v>68160465</v>
      </c>
      <c r="C237">
        <v>68159172</v>
      </c>
      <c r="D237">
        <v>63566794</v>
      </c>
      <c r="E237">
        <v>1</v>
      </c>
      <c r="F237">
        <v>1</v>
      </c>
      <c r="G237">
        <v>1</v>
      </c>
      <c r="H237">
        <v>3</v>
      </c>
      <c r="I237" t="s">
        <v>649</v>
      </c>
      <c r="J237" t="s">
        <v>650</v>
      </c>
      <c r="K237" t="s">
        <v>651</v>
      </c>
      <c r="L237">
        <v>1346</v>
      </c>
      <c r="N237">
        <v>1009</v>
      </c>
      <c r="O237" t="s">
        <v>112</v>
      </c>
      <c r="P237" t="s">
        <v>112</v>
      </c>
      <c r="Q237">
        <v>1</v>
      </c>
      <c r="W237">
        <v>0</v>
      </c>
      <c r="X237">
        <v>-1291055576</v>
      </c>
      <c r="Y237">
        <f t="shared" si="85"/>
        <v>0.70599999999999996</v>
      </c>
      <c r="AA237">
        <v>54.21</v>
      </c>
      <c r="AB237">
        <v>0</v>
      </c>
      <c r="AC237">
        <v>0</v>
      </c>
      <c r="AD237">
        <v>0</v>
      </c>
      <c r="AE237">
        <v>41.38</v>
      </c>
      <c r="AF237">
        <v>0</v>
      </c>
      <c r="AG237">
        <v>0</v>
      </c>
      <c r="AH237">
        <v>0</v>
      </c>
      <c r="AI237">
        <v>1.31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0.70599999999999996</v>
      </c>
      <c r="AU237" t="s">
        <v>3</v>
      </c>
      <c r="AV237">
        <v>0</v>
      </c>
      <c r="AW237">
        <v>2</v>
      </c>
      <c r="AX237">
        <v>68160649</v>
      </c>
      <c r="AY237">
        <v>1</v>
      </c>
      <c r="AZ237">
        <v>0</v>
      </c>
      <c r="BA237">
        <v>238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29.214279999999999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29.214279999999999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ROUND(Y237*Source!I110,7)</f>
        <v>2.1179999999999999</v>
      </c>
      <c r="CY237">
        <f>AA237</f>
        <v>54.21</v>
      </c>
      <c r="CZ237">
        <f>AE237</f>
        <v>41.38</v>
      </c>
      <c r="DA237">
        <f>AI237</f>
        <v>1.31</v>
      </c>
      <c r="DB237">
        <f t="shared" si="86"/>
        <v>29.21</v>
      </c>
      <c r="DC237">
        <f t="shared" si="87"/>
        <v>0</v>
      </c>
      <c r="DD237" t="s">
        <v>3</v>
      </c>
      <c r="DE237" t="s">
        <v>3</v>
      </c>
      <c r="DF237">
        <f>ROUND(ROUND(AE237*AI237,2)*CX237,2)</f>
        <v>114.82</v>
      </c>
      <c r="DG237">
        <f t="shared" si="96"/>
        <v>0</v>
      </c>
      <c r="DH237">
        <f t="shared" si="88"/>
        <v>0</v>
      </c>
      <c r="DI237">
        <f t="shared" si="89"/>
        <v>0</v>
      </c>
      <c r="DJ237">
        <f>DF237</f>
        <v>114.82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ROW(Source!A110)</f>
        <v>110</v>
      </c>
      <c r="B238">
        <v>68160465</v>
      </c>
      <c r="C238">
        <v>68159172</v>
      </c>
      <c r="D238">
        <v>63503071</v>
      </c>
      <c r="E238">
        <v>114</v>
      </c>
      <c r="F238">
        <v>1</v>
      </c>
      <c r="G238">
        <v>1</v>
      </c>
      <c r="H238">
        <v>3</v>
      </c>
      <c r="I238" t="s">
        <v>185</v>
      </c>
      <c r="J238" t="s">
        <v>3</v>
      </c>
      <c r="K238" t="s">
        <v>186</v>
      </c>
      <c r="L238">
        <v>3277935</v>
      </c>
      <c r="N238">
        <v>1013</v>
      </c>
      <c r="O238" t="s">
        <v>187</v>
      </c>
      <c r="P238" t="s">
        <v>187</v>
      </c>
      <c r="Q238">
        <v>1</v>
      </c>
      <c r="W238">
        <v>0</v>
      </c>
      <c r="X238">
        <v>274903907</v>
      </c>
      <c r="Y238">
        <f t="shared" si="85"/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2</v>
      </c>
      <c r="AU238" t="s">
        <v>3</v>
      </c>
      <c r="AV238">
        <v>0</v>
      </c>
      <c r="AW238">
        <v>2</v>
      </c>
      <c r="AX238">
        <v>68160650</v>
      </c>
      <c r="AY238">
        <v>1</v>
      </c>
      <c r="AZ238">
        <v>0</v>
      </c>
      <c r="BA238">
        <v>239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ROUND(Y238*Source!I110,7)</f>
        <v>6</v>
      </c>
      <c r="CY238">
        <f>AA238</f>
        <v>0</v>
      </c>
      <c r="CZ238">
        <f>AE238</f>
        <v>0</v>
      </c>
      <c r="DA238">
        <f>AI238</f>
        <v>1</v>
      </c>
      <c r="DB238">
        <f t="shared" si="86"/>
        <v>0</v>
      </c>
      <c r="DC238">
        <f t="shared" si="87"/>
        <v>0</v>
      </c>
      <c r="DD238" t="s">
        <v>3</v>
      </c>
      <c r="DE238" t="s">
        <v>3</v>
      </c>
      <c r="DF238">
        <f>ROUND(ROUND(AE238,2)*CX238,2)</f>
        <v>0</v>
      </c>
      <c r="DG238">
        <f t="shared" si="96"/>
        <v>0</v>
      </c>
      <c r="DH238">
        <f t="shared" si="88"/>
        <v>0</v>
      </c>
      <c r="DI238">
        <f t="shared" si="89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ROW(Source!A112)</f>
        <v>112</v>
      </c>
      <c r="B239">
        <v>68160465</v>
      </c>
      <c r="C239">
        <v>68159177</v>
      </c>
      <c r="D239">
        <v>63497210</v>
      </c>
      <c r="E239">
        <v>114</v>
      </c>
      <c r="F239">
        <v>1</v>
      </c>
      <c r="G239">
        <v>1</v>
      </c>
      <c r="H239">
        <v>1</v>
      </c>
      <c r="I239" t="s">
        <v>652</v>
      </c>
      <c r="J239" t="s">
        <v>3</v>
      </c>
      <c r="K239" t="s">
        <v>653</v>
      </c>
      <c r="L239">
        <v>1191</v>
      </c>
      <c r="N239">
        <v>1013</v>
      </c>
      <c r="O239" t="s">
        <v>475</v>
      </c>
      <c r="P239" t="s">
        <v>475</v>
      </c>
      <c r="Q239">
        <v>1</v>
      </c>
      <c r="W239">
        <v>0</v>
      </c>
      <c r="X239">
        <v>888410196</v>
      </c>
      <c r="Y239">
        <f t="shared" si="85"/>
        <v>4.96</v>
      </c>
      <c r="AA239">
        <v>0</v>
      </c>
      <c r="AB239">
        <v>0</v>
      </c>
      <c r="AC239">
        <v>0</v>
      </c>
      <c r="AD239">
        <v>502.98</v>
      </c>
      <c r="AE239">
        <v>0</v>
      </c>
      <c r="AF239">
        <v>0</v>
      </c>
      <c r="AG239">
        <v>0</v>
      </c>
      <c r="AH239">
        <v>502.98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4.96</v>
      </c>
      <c r="AU239" t="s">
        <v>3</v>
      </c>
      <c r="AV239">
        <v>1</v>
      </c>
      <c r="AW239">
        <v>2</v>
      </c>
      <c r="AX239">
        <v>68160652</v>
      </c>
      <c r="AY239">
        <v>1</v>
      </c>
      <c r="AZ239">
        <v>0</v>
      </c>
      <c r="BA239">
        <v>240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2494.7808</v>
      </c>
      <c r="BN239">
        <v>4.96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2494.7808</v>
      </c>
      <c r="BU239">
        <v>4.96</v>
      </c>
      <c r="BV239">
        <v>0</v>
      </c>
      <c r="BW239">
        <v>1</v>
      </c>
      <c r="CU239">
        <f>ROUND(AT239*Source!I112*AH239*AL239,2)</f>
        <v>7484.34</v>
      </c>
      <c r="CV239">
        <f>ROUND(Y239*Source!I112,7)</f>
        <v>14.88</v>
      </c>
      <c r="CW239">
        <v>0</v>
      </c>
      <c r="CX239">
        <f>ROUND(Y239*Source!I112,7)</f>
        <v>14.88</v>
      </c>
      <c r="CY239">
        <f>AD239</f>
        <v>502.98</v>
      </c>
      <c r="CZ239">
        <f>AH239</f>
        <v>502.98</v>
      </c>
      <c r="DA239">
        <f>AL239</f>
        <v>1</v>
      </c>
      <c r="DB239">
        <f t="shared" si="86"/>
        <v>2494.7800000000002</v>
      </c>
      <c r="DC239">
        <f t="shared" si="87"/>
        <v>0</v>
      </c>
      <c r="DD239" t="s">
        <v>3</v>
      </c>
      <c r="DE239" t="s">
        <v>3</v>
      </c>
      <c r="DF239">
        <f>ROUND(ROUND(AE239,2)*CX239,2)</f>
        <v>0</v>
      </c>
      <c r="DG239">
        <f t="shared" si="96"/>
        <v>0</v>
      </c>
      <c r="DH239">
        <f t="shared" si="88"/>
        <v>0</v>
      </c>
      <c r="DI239">
        <f t="shared" si="89"/>
        <v>7484.34</v>
      </c>
      <c r="DJ239">
        <f>DI239</f>
        <v>7484.34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ROW(Source!A112)</f>
        <v>112</v>
      </c>
      <c r="B240">
        <v>68160465</v>
      </c>
      <c r="C240">
        <v>68159177</v>
      </c>
      <c r="D240">
        <v>63497381</v>
      </c>
      <c r="E240">
        <v>114</v>
      </c>
      <c r="F240">
        <v>1</v>
      </c>
      <c r="G240">
        <v>1</v>
      </c>
      <c r="H240">
        <v>1</v>
      </c>
      <c r="I240" t="s">
        <v>473</v>
      </c>
      <c r="J240" t="s">
        <v>3</v>
      </c>
      <c r="K240" t="s">
        <v>474</v>
      </c>
      <c r="L240">
        <v>1191</v>
      </c>
      <c r="N240">
        <v>1013</v>
      </c>
      <c r="O240" t="s">
        <v>475</v>
      </c>
      <c r="P240" t="s">
        <v>475</v>
      </c>
      <c r="Q240">
        <v>1</v>
      </c>
      <c r="W240">
        <v>0</v>
      </c>
      <c r="X240">
        <v>-1417349443</v>
      </c>
      <c r="Y240">
        <f t="shared" si="85"/>
        <v>0.53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0.53</v>
      </c>
      <c r="AU240" t="s">
        <v>3</v>
      </c>
      <c r="AV240">
        <v>2</v>
      </c>
      <c r="AW240">
        <v>2</v>
      </c>
      <c r="AX240">
        <v>68160653</v>
      </c>
      <c r="AY240">
        <v>1</v>
      </c>
      <c r="AZ240">
        <v>0</v>
      </c>
      <c r="BA240">
        <v>241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ROUND(Y240*Source!I112,7)</f>
        <v>1.59</v>
      </c>
      <c r="CY240">
        <f>AD240</f>
        <v>0</v>
      </c>
      <c r="CZ240">
        <f>AH240</f>
        <v>0</v>
      </c>
      <c r="DA240">
        <f>AL240</f>
        <v>1</v>
      </c>
      <c r="DB240">
        <f t="shared" si="86"/>
        <v>0</v>
      </c>
      <c r="DC240">
        <f t="shared" si="87"/>
        <v>0</v>
      </c>
      <c r="DD240" t="s">
        <v>3</v>
      </c>
      <c r="DE240" t="s">
        <v>3</v>
      </c>
      <c r="DF240">
        <f>ROUND(ROUND(AE240,2)*CX240,2)</f>
        <v>0</v>
      </c>
      <c r="DG240">
        <f t="shared" si="96"/>
        <v>0</v>
      </c>
      <c r="DH240">
        <f t="shared" si="88"/>
        <v>0</v>
      </c>
      <c r="DI240">
        <f t="shared" si="89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ROW(Source!A112)</f>
        <v>112</v>
      </c>
      <c r="B241">
        <v>68160465</v>
      </c>
      <c r="C241">
        <v>68159177</v>
      </c>
      <c r="D241">
        <v>63621999</v>
      </c>
      <c r="E241">
        <v>1</v>
      </c>
      <c r="F241">
        <v>1</v>
      </c>
      <c r="G241">
        <v>1</v>
      </c>
      <c r="H241">
        <v>2</v>
      </c>
      <c r="I241" t="s">
        <v>654</v>
      </c>
      <c r="J241" t="s">
        <v>655</v>
      </c>
      <c r="K241" t="s">
        <v>656</v>
      </c>
      <c r="L241">
        <v>1368</v>
      </c>
      <c r="N241">
        <v>1011</v>
      </c>
      <c r="O241" t="s">
        <v>479</v>
      </c>
      <c r="P241" t="s">
        <v>479</v>
      </c>
      <c r="Q241">
        <v>1</v>
      </c>
      <c r="W241">
        <v>0</v>
      </c>
      <c r="X241">
        <v>469552416</v>
      </c>
      <c r="Y241">
        <f t="shared" si="85"/>
        <v>0.53</v>
      </c>
      <c r="AA241">
        <v>0</v>
      </c>
      <c r="AB241">
        <v>502.76</v>
      </c>
      <c r="AC241">
        <v>502.98</v>
      </c>
      <c r="AD241">
        <v>0</v>
      </c>
      <c r="AE241">
        <v>0</v>
      </c>
      <c r="AF241">
        <v>346.73</v>
      </c>
      <c r="AG241">
        <v>502.98</v>
      </c>
      <c r="AH241">
        <v>0</v>
      </c>
      <c r="AI241">
        <v>1</v>
      </c>
      <c r="AJ241">
        <v>1.45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0.53</v>
      </c>
      <c r="AU241" t="s">
        <v>3</v>
      </c>
      <c r="AV241">
        <v>1</v>
      </c>
      <c r="AW241">
        <v>2</v>
      </c>
      <c r="AX241">
        <v>68160654</v>
      </c>
      <c r="AY241">
        <v>1</v>
      </c>
      <c r="AZ241">
        <v>0</v>
      </c>
      <c r="BA241">
        <v>242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183.76690000000002</v>
      </c>
      <c r="BL241">
        <v>266.57940000000002</v>
      </c>
      <c r="BM241">
        <v>0</v>
      </c>
      <c r="BN241">
        <v>0</v>
      </c>
      <c r="BO241">
        <v>0.53</v>
      </c>
      <c r="BP241">
        <v>1</v>
      </c>
      <c r="BQ241">
        <v>0</v>
      </c>
      <c r="BR241">
        <v>183.76690000000002</v>
      </c>
      <c r="BS241">
        <v>266.57940000000002</v>
      </c>
      <c r="BT241">
        <v>0</v>
      </c>
      <c r="BU241">
        <v>0</v>
      </c>
      <c r="BV241">
        <v>0.53</v>
      </c>
      <c r="BW241">
        <v>1</v>
      </c>
      <c r="CV241">
        <v>0</v>
      </c>
      <c r="CW241">
        <f>ROUND(Y241*Source!I112*DO241,7)</f>
        <v>1.59</v>
      </c>
      <c r="CX241">
        <f>ROUND(Y241*Source!I112,7)</f>
        <v>1.59</v>
      </c>
      <c r="CY241">
        <f>AB241</f>
        <v>502.76</v>
      </c>
      <c r="CZ241">
        <f>AF241</f>
        <v>346.73</v>
      </c>
      <c r="DA241">
        <f>AJ241</f>
        <v>1.45</v>
      </c>
      <c r="DB241">
        <f t="shared" si="86"/>
        <v>183.77</v>
      </c>
      <c r="DC241">
        <f t="shared" si="87"/>
        <v>266.58</v>
      </c>
      <c r="DD241" t="s">
        <v>3</v>
      </c>
      <c r="DE241" t="s">
        <v>3</v>
      </c>
      <c r="DF241">
        <f>ROUND(ROUND(AE241,2)*CX241,2)</f>
        <v>0</v>
      </c>
      <c r="DG241">
        <f>ROUND(ROUND(AF241*AJ241,2)*CX241,2)</f>
        <v>799.39</v>
      </c>
      <c r="DH241">
        <f t="shared" si="88"/>
        <v>799.74</v>
      </c>
      <c r="DI241">
        <f t="shared" si="89"/>
        <v>0</v>
      </c>
      <c r="DJ241">
        <f>DG241+DH241</f>
        <v>1599.13</v>
      </c>
      <c r="DK241">
        <v>0</v>
      </c>
      <c r="DL241" t="s">
        <v>512</v>
      </c>
      <c r="DM241">
        <v>4</v>
      </c>
      <c r="DN241" t="s">
        <v>475</v>
      </c>
      <c r="DO241">
        <v>1</v>
      </c>
    </row>
    <row r="242" spans="1:119">
      <c r="A242">
        <f>ROW(Source!A112)</f>
        <v>112</v>
      </c>
      <c r="B242">
        <v>68160465</v>
      </c>
      <c r="C242">
        <v>68159177</v>
      </c>
      <c r="D242">
        <v>63566794</v>
      </c>
      <c r="E242">
        <v>1</v>
      </c>
      <c r="F242">
        <v>1</v>
      </c>
      <c r="G242">
        <v>1</v>
      </c>
      <c r="H242">
        <v>3</v>
      </c>
      <c r="I242" t="s">
        <v>649</v>
      </c>
      <c r="J242" t="s">
        <v>650</v>
      </c>
      <c r="K242" t="s">
        <v>651</v>
      </c>
      <c r="L242">
        <v>1346</v>
      </c>
      <c r="N242">
        <v>1009</v>
      </c>
      <c r="O242" t="s">
        <v>112</v>
      </c>
      <c r="P242" t="s">
        <v>112</v>
      </c>
      <c r="Q242">
        <v>1</v>
      </c>
      <c r="W242">
        <v>0</v>
      </c>
      <c r="X242">
        <v>-1291055576</v>
      </c>
      <c r="Y242">
        <f t="shared" si="85"/>
        <v>1.0517000000000001</v>
      </c>
      <c r="AA242">
        <v>54.21</v>
      </c>
      <c r="AB242">
        <v>0</v>
      </c>
      <c r="AC242">
        <v>0</v>
      </c>
      <c r="AD242">
        <v>0</v>
      </c>
      <c r="AE242">
        <v>41.38</v>
      </c>
      <c r="AF242">
        <v>0</v>
      </c>
      <c r="AG242">
        <v>0</v>
      </c>
      <c r="AH242">
        <v>0</v>
      </c>
      <c r="AI242">
        <v>1.31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1.0517000000000001</v>
      </c>
      <c r="AU242" t="s">
        <v>3</v>
      </c>
      <c r="AV242">
        <v>0</v>
      </c>
      <c r="AW242">
        <v>2</v>
      </c>
      <c r="AX242">
        <v>68160655</v>
      </c>
      <c r="AY242">
        <v>1</v>
      </c>
      <c r="AZ242">
        <v>0</v>
      </c>
      <c r="BA242">
        <v>243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43.519346000000006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43.519346000000006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ROUND(Y242*Source!I112,7)</f>
        <v>3.1551</v>
      </c>
      <c r="CY242">
        <f>AA242</f>
        <v>54.21</v>
      </c>
      <c r="CZ242">
        <f>AE242</f>
        <v>41.38</v>
      </c>
      <c r="DA242">
        <f>AI242</f>
        <v>1.31</v>
      </c>
      <c r="DB242">
        <f t="shared" si="86"/>
        <v>43.52</v>
      </c>
      <c r="DC242">
        <f t="shared" si="87"/>
        <v>0</v>
      </c>
      <c r="DD242" t="s">
        <v>3</v>
      </c>
      <c r="DE242" t="s">
        <v>3</v>
      </c>
      <c r="DF242">
        <f>ROUND(ROUND(AE242*AI242,2)*CX242,2)</f>
        <v>171.04</v>
      </c>
      <c r="DG242">
        <f t="shared" ref="DG242:DG248" si="97">ROUND(ROUND(AF242,2)*CX242,2)</f>
        <v>0</v>
      </c>
      <c r="DH242">
        <f t="shared" si="88"/>
        <v>0</v>
      </c>
      <c r="DI242">
        <f t="shared" si="89"/>
        <v>0</v>
      </c>
      <c r="DJ242">
        <f>DF242</f>
        <v>171.04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ROW(Source!A112)</f>
        <v>112</v>
      </c>
      <c r="B243">
        <v>68160465</v>
      </c>
      <c r="C243">
        <v>68159177</v>
      </c>
      <c r="D243">
        <v>63503071</v>
      </c>
      <c r="E243">
        <v>114</v>
      </c>
      <c r="F243">
        <v>1</v>
      </c>
      <c r="G243">
        <v>1</v>
      </c>
      <c r="H243">
        <v>3</v>
      </c>
      <c r="I243" t="s">
        <v>185</v>
      </c>
      <c r="J243" t="s">
        <v>3</v>
      </c>
      <c r="K243" t="s">
        <v>186</v>
      </c>
      <c r="L243">
        <v>3277935</v>
      </c>
      <c r="N243">
        <v>1013</v>
      </c>
      <c r="O243" t="s">
        <v>187</v>
      </c>
      <c r="P243" t="s">
        <v>187</v>
      </c>
      <c r="Q243">
        <v>1</v>
      </c>
      <c r="W243">
        <v>0</v>
      </c>
      <c r="X243">
        <v>274903907</v>
      </c>
      <c r="Y243">
        <f t="shared" si="85"/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3</v>
      </c>
      <c r="AT243">
        <v>2</v>
      </c>
      <c r="AU243" t="s">
        <v>3</v>
      </c>
      <c r="AV243">
        <v>0</v>
      </c>
      <c r="AW243">
        <v>2</v>
      </c>
      <c r="AX243">
        <v>68160656</v>
      </c>
      <c r="AY243">
        <v>1</v>
      </c>
      <c r="AZ243">
        <v>0</v>
      </c>
      <c r="BA243">
        <v>244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ROUND(Y243*Source!I112,7)</f>
        <v>6</v>
      </c>
      <c r="CY243">
        <f>AA243</f>
        <v>0</v>
      </c>
      <c r="CZ243">
        <f>AE243</f>
        <v>0</v>
      </c>
      <c r="DA243">
        <f>AI243</f>
        <v>1</v>
      </c>
      <c r="DB243">
        <f t="shared" si="86"/>
        <v>0</v>
      </c>
      <c r="DC243">
        <f t="shared" si="87"/>
        <v>0</v>
      </c>
      <c r="DD243" t="s">
        <v>3</v>
      </c>
      <c r="DE243" t="s">
        <v>3</v>
      </c>
      <c r="DF243">
        <f t="shared" ref="DF243:DF249" si="98">ROUND(ROUND(AE243,2)*CX243,2)</f>
        <v>0</v>
      </c>
      <c r="DG243">
        <f t="shared" si="97"/>
        <v>0</v>
      </c>
      <c r="DH243">
        <f t="shared" si="88"/>
        <v>0</v>
      </c>
      <c r="DI243">
        <f t="shared" si="89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ROW(Source!A114)</f>
        <v>114</v>
      </c>
      <c r="B244">
        <v>68160465</v>
      </c>
      <c r="C244">
        <v>68158130</v>
      </c>
      <c r="D244">
        <v>63497339</v>
      </c>
      <c r="E244">
        <v>114</v>
      </c>
      <c r="F244">
        <v>1</v>
      </c>
      <c r="G244">
        <v>1</v>
      </c>
      <c r="H244">
        <v>1</v>
      </c>
      <c r="I244" t="s">
        <v>571</v>
      </c>
      <c r="J244" t="s">
        <v>3</v>
      </c>
      <c r="K244" t="s">
        <v>572</v>
      </c>
      <c r="L244">
        <v>1369</v>
      </c>
      <c r="N244">
        <v>1013</v>
      </c>
      <c r="O244" t="s">
        <v>573</v>
      </c>
      <c r="P244" t="s">
        <v>573</v>
      </c>
      <c r="Q244">
        <v>1</v>
      </c>
      <c r="W244">
        <v>0</v>
      </c>
      <c r="X244">
        <v>-236928766</v>
      </c>
      <c r="Y244">
        <f t="shared" si="85"/>
        <v>0.59</v>
      </c>
      <c r="AA244">
        <v>0</v>
      </c>
      <c r="AB244">
        <v>0</v>
      </c>
      <c r="AC244">
        <v>0</v>
      </c>
      <c r="AD244">
        <v>409.14</v>
      </c>
      <c r="AE244">
        <v>0</v>
      </c>
      <c r="AF244">
        <v>0</v>
      </c>
      <c r="AG244">
        <v>0</v>
      </c>
      <c r="AH244">
        <v>409.14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0.59</v>
      </c>
      <c r="AU244" t="s">
        <v>3</v>
      </c>
      <c r="AV244">
        <v>1</v>
      </c>
      <c r="AW244">
        <v>2</v>
      </c>
      <c r="AX244">
        <v>68200518</v>
      </c>
      <c r="AY244">
        <v>1</v>
      </c>
      <c r="AZ244">
        <v>0</v>
      </c>
      <c r="BA244">
        <v>245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241.39259999999999</v>
      </c>
      <c r="BN244">
        <v>0.59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241.39259999999999</v>
      </c>
      <c r="BU244">
        <v>0.59</v>
      </c>
      <c r="BV244">
        <v>0</v>
      </c>
      <c r="BW244">
        <v>1</v>
      </c>
      <c r="CU244">
        <f>ROUND(AT244*Source!I114*AH244*AL244,2)</f>
        <v>24.14</v>
      </c>
      <c r="CV244">
        <f>ROUND(Y244*Source!I114,7)</f>
        <v>5.8999999999999997E-2</v>
      </c>
      <c r="CW244">
        <v>0</v>
      </c>
      <c r="CX244">
        <f>ROUND(Y244*Source!I114,7)</f>
        <v>5.8999999999999997E-2</v>
      </c>
      <c r="CY244">
        <f>AD244</f>
        <v>409.14</v>
      </c>
      <c r="CZ244">
        <f>AH244</f>
        <v>409.14</v>
      </c>
      <c r="DA244">
        <f>AL244</f>
        <v>1</v>
      </c>
      <c r="DB244">
        <f t="shared" si="86"/>
        <v>241.39</v>
      </c>
      <c r="DC244">
        <f t="shared" si="87"/>
        <v>0</v>
      </c>
      <c r="DD244" t="s">
        <v>3</v>
      </c>
      <c r="DE244" t="s">
        <v>3</v>
      </c>
      <c r="DF244">
        <f t="shared" si="98"/>
        <v>0</v>
      </c>
      <c r="DG244">
        <f t="shared" si="97"/>
        <v>0</v>
      </c>
      <c r="DH244">
        <f t="shared" si="88"/>
        <v>0</v>
      </c>
      <c r="DI244">
        <f t="shared" si="89"/>
        <v>24.14</v>
      </c>
      <c r="DJ244">
        <f>DI244</f>
        <v>24.14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ROW(Source!A114)</f>
        <v>114</v>
      </c>
      <c r="B245">
        <v>68160465</v>
      </c>
      <c r="C245">
        <v>68158130</v>
      </c>
      <c r="D245">
        <v>63497347</v>
      </c>
      <c r="E245">
        <v>114</v>
      </c>
      <c r="F245">
        <v>1</v>
      </c>
      <c r="G245">
        <v>1</v>
      </c>
      <c r="H245">
        <v>1</v>
      </c>
      <c r="I245" t="s">
        <v>576</v>
      </c>
      <c r="J245" t="s">
        <v>3</v>
      </c>
      <c r="K245" t="s">
        <v>577</v>
      </c>
      <c r="L245">
        <v>1369</v>
      </c>
      <c r="N245">
        <v>1013</v>
      </c>
      <c r="O245" t="s">
        <v>573</v>
      </c>
      <c r="P245" t="s">
        <v>573</v>
      </c>
      <c r="Q245">
        <v>1</v>
      </c>
      <c r="W245">
        <v>0</v>
      </c>
      <c r="X245">
        <v>-512803540</v>
      </c>
      <c r="Y245">
        <f t="shared" si="85"/>
        <v>77.7</v>
      </c>
      <c r="AA245">
        <v>0</v>
      </c>
      <c r="AB245">
        <v>0</v>
      </c>
      <c r="AC245">
        <v>0</v>
      </c>
      <c r="AD245">
        <v>502.98</v>
      </c>
      <c r="AE245">
        <v>0</v>
      </c>
      <c r="AF245">
        <v>0</v>
      </c>
      <c r="AG245">
        <v>0</v>
      </c>
      <c r="AH245">
        <v>502.98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77.7</v>
      </c>
      <c r="AU245" t="s">
        <v>3</v>
      </c>
      <c r="AV245">
        <v>1</v>
      </c>
      <c r="AW245">
        <v>2</v>
      </c>
      <c r="AX245">
        <v>68200519</v>
      </c>
      <c r="AY245">
        <v>1</v>
      </c>
      <c r="AZ245">
        <v>0</v>
      </c>
      <c r="BA245">
        <v>246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39081.546000000002</v>
      </c>
      <c r="BN245">
        <v>77.7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39081.546000000002</v>
      </c>
      <c r="BU245">
        <v>77.7</v>
      </c>
      <c r="BV245">
        <v>0</v>
      </c>
      <c r="BW245">
        <v>1</v>
      </c>
      <c r="CU245">
        <f>ROUND(AT245*Source!I114*AH245*AL245,2)</f>
        <v>3908.15</v>
      </c>
      <c r="CV245">
        <f>ROUND(Y245*Source!I114,7)</f>
        <v>7.77</v>
      </c>
      <c r="CW245">
        <v>0</v>
      </c>
      <c r="CX245">
        <f>ROUND(Y245*Source!I114,7)</f>
        <v>7.77</v>
      </c>
      <c r="CY245">
        <f>AD245</f>
        <v>502.98</v>
      </c>
      <c r="CZ245">
        <f>AH245</f>
        <v>502.98</v>
      </c>
      <c r="DA245">
        <f>AL245</f>
        <v>1</v>
      </c>
      <c r="DB245">
        <f t="shared" si="86"/>
        <v>39081.550000000003</v>
      </c>
      <c r="DC245">
        <f t="shared" si="87"/>
        <v>0</v>
      </c>
      <c r="DD245" t="s">
        <v>3</v>
      </c>
      <c r="DE245" t="s">
        <v>3</v>
      </c>
      <c r="DF245">
        <f t="shared" si="98"/>
        <v>0</v>
      </c>
      <c r="DG245">
        <f t="shared" si="97"/>
        <v>0</v>
      </c>
      <c r="DH245">
        <f t="shared" si="88"/>
        <v>0</v>
      </c>
      <c r="DI245">
        <f t="shared" si="89"/>
        <v>3908.15</v>
      </c>
      <c r="DJ245">
        <f>DI245</f>
        <v>3908.15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ROW(Source!A114)</f>
        <v>114</v>
      </c>
      <c r="B246">
        <v>68160465</v>
      </c>
      <c r="C246">
        <v>68158130</v>
      </c>
      <c r="D246">
        <v>63497349</v>
      </c>
      <c r="E246">
        <v>114</v>
      </c>
      <c r="F246">
        <v>1</v>
      </c>
      <c r="G246">
        <v>1</v>
      </c>
      <c r="H246">
        <v>1</v>
      </c>
      <c r="I246" t="s">
        <v>578</v>
      </c>
      <c r="J246" t="s">
        <v>3</v>
      </c>
      <c r="K246" t="s">
        <v>579</v>
      </c>
      <c r="L246">
        <v>1369</v>
      </c>
      <c r="N246">
        <v>1013</v>
      </c>
      <c r="O246" t="s">
        <v>573</v>
      </c>
      <c r="P246" t="s">
        <v>573</v>
      </c>
      <c r="Q246">
        <v>1</v>
      </c>
      <c r="W246">
        <v>0</v>
      </c>
      <c r="X246">
        <v>1518711480</v>
      </c>
      <c r="Y246">
        <f t="shared" si="85"/>
        <v>77.7</v>
      </c>
      <c r="AA246">
        <v>0</v>
      </c>
      <c r="AB246">
        <v>0</v>
      </c>
      <c r="AC246">
        <v>0</v>
      </c>
      <c r="AD246">
        <v>578.04999999999995</v>
      </c>
      <c r="AE246">
        <v>0</v>
      </c>
      <c r="AF246">
        <v>0</v>
      </c>
      <c r="AG246">
        <v>0</v>
      </c>
      <c r="AH246">
        <v>578.04999999999995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77.7</v>
      </c>
      <c r="AU246" t="s">
        <v>3</v>
      </c>
      <c r="AV246">
        <v>1</v>
      </c>
      <c r="AW246">
        <v>2</v>
      </c>
      <c r="AX246">
        <v>68200520</v>
      </c>
      <c r="AY246">
        <v>1</v>
      </c>
      <c r="AZ246">
        <v>0</v>
      </c>
      <c r="BA246">
        <v>247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44914.485000000001</v>
      </c>
      <c r="BN246">
        <v>77.7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44914.485000000001</v>
      </c>
      <c r="BU246">
        <v>77.7</v>
      </c>
      <c r="BV246">
        <v>0</v>
      </c>
      <c r="BW246">
        <v>1</v>
      </c>
      <c r="CU246">
        <f>ROUND(AT246*Source!I114*AH246*AL246,2)</f>
        <v>4491.45</v>
      </c>
      <c r="CV246">
        <f>ROUND(Y246*Source!I114,7)</f>
        <v>7.77</v>
      </c>
      <c r="CW246">
        <v>0</v>
      </c>
      <c r="CX246">
        <f>ROUND(Y246*Source!I114,7)</f>
        <v>7.77</v>
      </c>
      <c r="CY246">
        <f>AD246</f>
        <v>578.04999999999995</v>
      </c>
      <c r="CZ246">
        <f>AH246</f>
        <v>578.04999999999995</v>
      </c>
      <c r="DA246">
        <f>AL246</f>
        <v>1</v>
      </c>
      <c r="DB246">
        <f t="shared" si="86"/>
        <v>44914.49</v>
      </c>
      <c r="DC246">
        <f t="shared" si="87"/>
        <v>0</v>
      </c>
      <c r="DD246" t="s">
        <v>3</v>
      </c>
      <c r="DE246" t="s">
        <v>3</v>
      </c>
      <c r="DF246">
        <f t="shared" si="98"/>
        <v>0</v>
      </c>
      <c r="DG246">
        <f t="shared" si="97"/>
        <v>0</v>
      </c>
      <c r="DH246">
        <f t="shared" si="88"/>
        <v>0</v>
      </c>
      <c r="DI246">
        <f t="shared" si="89"/>
        <v>4491.45</v>
      </c>
      <c r="DJ246">
        <f>DI246</f>
        <v>4491.45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ROW(Source!A114)</f>
        <v>114</v>
      </c>
      <c r="B247">
        <v>68160465</v>
      </c>
      <c r="C247">
        <v>68158130</v>
      </c>
      <c r="D247">
        <v>63497381</v>
      </c>
      <c r="E247">
        <v>114</v>
      </c>
      <c r="F247">
        <v>1</v>
      </c>
      <c r="G247">
        <v>1</v>
      </c>
      <c r="H247">
        <v>1</v>
      </c>
      <c r="I247" t="s">
        <v>473</v>
      </c>
      <c r="J247" t="s">
        <v>3</v>
      </c>
      <c r="K247" t="s">
        <v>474</v>
      </c>
      <c r="L247">
        <v>1191</v>
      </c>
      <c r="N247">
        <v>1013</v>
      </c>
      <c r="O247" t="s">
        <v>475</v>
      </c>
      <c r="P247" t="s">
        <v>475</v>
      </c>
      <c r="Q247">
        <v>1</v>
      </c>
      <c r="W247">
        <v>0</v>
      </c>
      <c r="X247">
        <v>-1417349443</v>
      </c>
      <c r="Y247">
        <f t="shared" si="85"/>
        <v>0.16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0.16</v>
      </c>
      <c r="AU247" t="s">
        <v>3</v>
      </c>
      <c r="AV247">
        <v>2</v>
      </c>
      <c r="AW247">
        <v>2</v>
      </c>
      <c r="AX247">
        <v>68200521</v>
      </c>
      <c r="AY247">
        <v>1</v>
      </c>
      <c r="AZ247">
        <v>0</v>
      </c>
      <c r="BA247">
        <v>248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ROUND(Y247*Source!I114,7)</f>
        <v>1.6E-2</v>
      </c>
      <c r="CY247">
        <f>AD247</f>
        <v>0</v>
      </c>
      <c r="CZ247">
        <f>AH247</f>
        <v>0</v>
      </c>
      <c r="DA247">
        <f>AL247</f>
        <v>1</v>
      </c>
      <c r="DB247">
        <f t="shared" si="86"/>
        <v>0</v>
      </c>
      <c r="DC247">
        <f t="shared" si="87"/>
        <v>0</v>
      </c>
      <c r="DD247" t="s">
        <v>3</v>
      </c>
      <c r="DE247" t="s">
        <v>3</v>
      </c>
      <c r="DF247">
        <f t="shared" si="98"/>
        <v>0</v>
      </c>
      <c r="DG247">
        <f t="shared" si="97"/>
        <v>0</v>
      </c>
      <c r="DH247">
        <f t="shared" si="88"/>
        <v>0</v>
      </c>
      <c r="DI247">
        <f t="shared" si="89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ROW(Source!A114)</f>
        <v>114</v>
      </c>
      <c r="B248">
        <v>68160465</v>
      </c>
      <c r="C248">
        <v>68158130</v>
      </c>
      <c r="D248">
        <v>63622717</v>
      </c>
      <c r="E248">
        <v>1</v>
      </c>
      <c r="F248">
        <v>1</v>
      </c>
      <c r="G248">
        <v>1</v>
      </c>
      <c r="H248">
        <v>2</v>
      </c>
      <c r="I248" t="s">
        <v>537</v>
      </c>
      <c r="J248" t="s">
        <v>538</v>
      </c>
      <c r="K248" t="s">
        <v>539</v>
      </c>
      <c r="L248">
        <v>1368</v>
      </c>
      <c r="N248">
        <v>1011</v>
      </c>
      <c r="O248" t="s">
        <v>479</v>
      </c>
      <c r="P248" t="s">
        <v>479</v>
      </c>
      <c r="Q248">
        <v>1</v>
      </c>
      <c r="W248">
        <v>0</v>
      </c>
      <c r="X248">
        <v>-1152394969</v>
      </c>
      <c r="Y248">
        <f t="shared" si="85"/>
        <v>0.16</v>
      </c>
      <c r="AA248">
        <v>0</v>
      </c>
      <c r="AB248">
        <v>605.36</v>
      </c>
      <c r="AC248">
        <v>502.98</v>
      </c>
      <c r="AD248">
        <v>0</v>
      </c>
      <c r="AE248">
        <v>0</v>
      </c>
      <c r="AF248">
        <v>605.36</v>
      </c>
      <c r="AG248">
        <v>502.98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0.16</v>
      </c>
      <c r="AU248" t="s">
        <v>3</v>
      </c>
      <c r="AV248">
        <v>1</v>
      </c>
      <c r="AW248">
        <v>2</v>
      </c>
      <c r="AX248">
        <v>68200522</v>
      </c>
      <c r="AY248">
        <v>1</v>
      </c>
      <c r="AZ248">
        <v>0</v>
      </c>
      <c r="BA248">
        <v>249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96.857600000000005</v>
      </c>
      <c r="BL248">
        <v>80.476800000000011</v>
      </c>
      <c r="BM248">
        <v>0</v>
      </c>
      <c r="BN248">
        <v>0</v>
      </c>
      <c r="BO248">
        <v>0.16</v>
      </c>
      <c r="BP248">
        <v>1</v>
      </c>
      <c r="BQ248">
        <v>0</v>
      </c>
      <c r="BR248">
        <v>96.857600000000005</v>
      </c>
      <c r="BS248">
        <v>80.476800000000011</v>
      </c>
      <c r="BT248">
        <v>0</v>
      </c>
      <c r="BU248">
        <v>0</v>
      </c>
      <c r="BV248">
        <v>0.16</v>
      </c>
      <c r="BW248">
        <v>1</v>
      </c>
      <c r="CV248">
        <v>0</v>
      </c>
      <c r="CW248">
        <f>ROUND(Y248*Source!I114*DO248,7)</f>
        <v>1.6E-2</v>
      </c>
      <c r="CX248">
        <f>ROUND(Y248*Source!I114,7)</f>
        <v>1.6E-2</v>
      </c>
      <c r="CY248">
        <f>AB248</f>
        <v>605.36</v>
      </c>
      <c r="CZ248">
        <f>AF248</f>
        <v>605.36</v>
      </c>
      <c r="DA248">
        <f>AJ248</f>
        <v>1</v>
      </c>
      <c r="DB248">
        <f t="shared" si="86"/>
        <v>96.86</v>
      </c>
      <c r="DC248">
        <f t="shared" si="87"/>
        <v>80.48</v>
      </c>
      <c r="DD248" t="s">
        <v>3</v>
      </c>
      <c r="DE248" t="s">
        <v>3</v>
      </c>
      <c r="DF248">
        <f t="shared" si="98"/>
        <v>0</v>
      </c>
      <c r="DG248">
        <f t="shared" si="97"/>
        <v>9.69</v>
      </c>
      <c r="DH248">
        <f t="shared" si="88"/>
        <v>8.0500000000000007</v>
      </c>
      <c r="DI248">
        <f t="shared" si="89"/>
        <v>0</v>
      </c>
      <c r="DJ248">
        <f>DG248+DH248</f>
        <v>17.740000000000002</v>
      </c>
      <c r="DK248">
        <v>1</v>
      </c>
      <c r="DL248" t="s">
        <v>512</v>
      </c>
      <c r="DM248">
        <v>4</v>
      </c>
      <c r="DN248" t="s">
        <v>475</v>
      </c>
      <c r="DO248">
        <v>1</v>
      </c>
    </row>
    <row r="249" spans="1:119">
      <c r="A249">
        <f>ROW(Source!A114)</f>
        <v>114</v>
      </c>
      <c r="B249">
        <v>68160465</v>
      </c>
      <c r="C249">
        <v>68158130</v>
      </c>
      <c r="D249">
        <v>63622890</v>
      </c>
      <c r="E249">
        <v>1</v>
      </c>
      <c r="F249">
        <v>1</v>
      </c>
      <c r="G249">
        <v>1</v>
      </c>
      <c r="H249">
        <v>2</v>
      </c>
      <c r="I249" t="s">
        <v>657</v>
      </c>
      <c r="J249" t="s">
        <v>658</v>
      </c>
      <c r="K249" t="s">
        <v>659</v>
      </c>
      <c r="L249">
        <v>1368</v>
      </c>
      <c r="N249">
        <v>1011</v>
      </c>
      <c r="O249" t="s">
        <v>479</v>
      </c>
      <c r="P249" t="s">
        <v>479</v>
      </c>
      <c r="Q249">
        <v>1</v>
      </c>
      <c r="W249">
        <v>0</v>
      </c>
      <c r="X249">
        <v>-736257500</v>
      </c>
      <c r="Y249">
        <f t="shared" si="85"/>
        <v>17</v>
      </c>
      <c r="AA249">
        <v>0</v>
      </c>
      <c r="AB249">
        <v>9.25</v>
      </c>
      <c r="AC249">
        <v>0</v>
      </c>
      <c r="AD249">
        <v>0</v>
      </c>
      <c r="AE249">
        <v>0</v>
      </c>
      <c r="AF249">
        <v>7.52</v>
      </c>
      <c r="AG249">
        <v>0</v>
      </c>
      <c r="AH249">
        <v>0</v>
      </c>
      <c r="AI249">
        <v>1</v>
      </c>
      <c r="AJ249">
        <v>1.23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17</v>
      </c>
      <c r="AU249" t="s">
        <v>3</v>
      </c>
      <c r="AV249">
        <v>1</v>
      </c>
      <c r="AW249">
        <v>2</v>
      </c>
      <c r="AX249">
        <v>68200523</v>
      </c>
      <c r="AY249">
        <v>1</v>
      </c>
      <c r="AZ249">
        <v>0</v>
      </c>
      <c r="BA249">
        <v>250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127.83999999999999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127.83999999999999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ROUND(Y249*Source!I114*DO249,7)</f>
        <v>0</v>
      </c>
      <c r="CX249">
        <f>ROUND(Y249*Source!I114,7)</f>
        <v>1.7</v>
      </c>
      <c r="CY249">
        <f>AB249</f>
        <v>9.25</v>
      </c>
      <c r="CZ249">
        <f>AF249</f>
        <v>7.52</v>
      </c>
      <c r="DA249">
        <f>AJ249</f>
        <v>1.23</v>
      </c>
      <c r="DB249">
        <f t="shared" si="86"/>
        <v>127.84</v>
      </c>
      <c r="DC249">
        <f t="shared" si="87"/>
        <v>0</v>
      </c>
      <c r="DD249" t="s">
        <v>3</v>
      </c>
      <c r="DE249" t="s">
        <v>3</v>
      </c>
      <c r="DF249">
        <f t="shared" si="98"/>
        <v>0</v>
      </c>
      <c r="DG249">
        <f>ROUND(ROUND(AF249*AJ249,2)*CX249,2)</f>
        <v>15.73</v>
      </c>
      <c r="DH249">
        <f t="shared" si="88"/>
        <v>0</v>
      </c>
      <c r="DI249">
        <f t="shared" si="89"/>
        <v>0</v>
      </c>
      <c r="DJ249">
        <f>DG249+DH249</f>
        <v>15.73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ROW(Source!A114)</f>
        <v>114</v>
      </c>
      <c r="B250">
        <v>68160465</v>
      </c>
      <c r="C250">
        <v>68158130</v>
      </c>
      <c r="D250">
        <v>63566712</v>
      </c>
      <c r="E250">
        <v>1</v>
      </c>
      <c r="F250">
        <v>1</v>
      </c>
      <c r="G250">
        <v>1</v>
      </c>
      <c r="H250">
        <v>3</v>
      </c>
      <c r="I250" t="s">
        <v>640</v>
      </c>
      <c r="J250" t="s">
        <v>641</v>
      </c>
      <c r="K250" t="s">
        <v>642</v>
      </c>
      <c r="L250">
        <v>1348</v>
      </c>
      <c r="N250">
        <v>1009</v>
      </c>
      <c r="O250" t="s">
        <v>283</v>
      </c>
      <c r="P250" t="s">
        <v>283</v>
      </c>
      <c r="Q250">
        <v>1000</v>
      </c>
      <c r="W250">
        <v>0</v>
      </c>
      <c r="X250">
        <v>-172655202</v>
      </c>
      <c r="Y250">
        <f t="shared" si="85"/>
        <v>3.8E-3</v>
      </c>
      <c r="AA250">
        <v>125764.62</v>
      </c>
      <c r="AB250">
        <v>0</v>
      </c>
      <c r="AC250">
        <v>0</v>
      </c>
      <c r="AD250">
        <v>0</v>
      </c>
      <c r="AE250">
        <v>116448.72</v>
      </c>
      <c r="AF250">
        <v>0</v>
      </c>
      <c r="AG250">
        <v>0</v>
      </c>
      <c r="AH250">
        <v>0</v>
      </c>
      <c r="AI250">
        <v>1.08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3.8E-3</v>
      </c>
      <c r="AU250" t="s">
        <v>3</v>
      </c>
      <c r="AV250">
        <v>0</v>
      </c>
      <c r="AW250">
        <v>2</v>
      </c>
      <c r="AX250">
        <v>68200524</v>
      </c>
      <c r="AY250">
        <v>1</v>
      </c>
      <c r="AZ250">
        <v>0</v>
      </c>
      <c r="BA250">
        <v>251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442.50513599999999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442.50513599999999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ROUND(Y250*Source!I114,7)</f>
        <v>3.8000000000000002E-4</v>
      </c>
      <c r="CY250">
        <f t="shared" ref="CY250:CY256" si="99">AA250</f>
        <v>125764.62</v>
      </c>
      <c r="CZ250">
        <f t="shared" ref="CZ250:CZ256" si="100">AE250</f>
        <v>116448.72</v>
      </c>
      <c r="DA250">
        <f t="shared" ref="DA250:DA256" si="101">AI250</f>
        <v>1.08</v>
      </c>
      <c r="DB250">
        <f t="shared" si="86"/>
        <v>442.51</v>
      </c>
      <c r="DC250">
        <f t="shared" si="87"/>
        <v>0</v>
      </c>
      <c r="DD250" t="s">
        <v>3</v>
      </c>
      <c r="DE250" t="s">
        <v>3</v>
      </c>
      <c r="DF250">
        <f t="shared" ref="DF250:DF255" si="102">ROUND(ROUND(AE250*AI250,2)*CX250,2)</f>
        <v>47.79</v>
      </c>
      <c r="DG250">
        <f t="shared" ref="DG250:DG297" si="103">ROUND(ROUND(AF250,2)*CX250,2)</f>
        <v>0</v>
      </c>
      <c r="DH250">
        <f t="shared" si="88"/>
        <v>0</v>
      </c>
      <c r="DI250">
        <f t="shared" si="89"/>
        <v>0</v>
      </c>
      <c r="DJ250">
        <f t="shared" ref="DJ250:DJ256" si="104">DF250</f>
        <v>47.79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ROW(Source!A114)</f>
        <v>114</v>
      </c>
      <c r="B251">
        <v>68160465</v>
      </c>
      <c r="C251">
        <v>68158130</v>
      </c>
      <c r="D251">
        <v>63566794</v>
      </c>
      <c r="E251">
        <v>1</v>
      </c>
      <c r="F251">
        <v>1</v>
      </c>
      <c r="G251">
        <v>1</v>
      </c>
      <c r="H251">
        <v>3</v>
      </c>
      <c r="I251" t="s">
        <v>649</v>
      </c>
      <c r="J251" t="s">
        <v>650</v>
      </c>
      <c r="K251" t="s">
        <v>651</v>
      </c>
      <c r="L251">
        <v>1346</v>
      </c>
      <c r="N251">
        <v>1009</v>
      </c>
      <c r="O251" t="s">
        <v>112</v>
      </c>
      <c r="P251" t="s">
        <v>112</v>
      </c>
      <c r="Q251">
        <v>1</v>
      </c>
      <c r="W251">
        <v>0</v>
      </c>
      <c r="X251">
        <v>-1291055576</v>
      </c>
      <c r="Y251">
        <f t="shared" si="85"/>
        <v>30.6</v>
      </c>
      <c r="AA251">
        <v>54.21</v>
      </c>
      <c r="AB251">
        <v>0</v>
      </c>
      <c r="AC251">
        <v>0</v>
      </c>
      <c r="AD251">
        <v>0</v>
      </c>
      <c r="AE251">
        <v>41.38</v>
      </c>
      <c r="AF251">
        <v>0</v>
      </c>
      <c r="AG251">
        <v>0</v>
      </c>
      <c r="AH251">
        <v>0</v>
      </c>
      <c r="AI251">
        <v>1.31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30.6</v>
      </c>
      <c r="AU251" t="s">
        <v>3</v>
      </c>
      <c r="AV251">
        <v>0</v>
      </c>
      <c r="AW251">
        <v>2</v>
      </c>
      <c r="AX251">
        <v>68200525</v>
      </c>
      <c r="AY251">
        <v>1</v>
      </c>
      <c r="AZ251">
        <v>0</v>
      </c>
      <c r="BA251">
        <v>252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1266.2280000000001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1266.2280000000001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ROUND(Y251*Source!I114,7)</f>
        <v>3.06</v>
      </c>
      <c r="CY251">
        <f t="shared" si="99"/>
        <v>54.21</v>
      </c>
      <c r="CZ251">
        <f t="shared" si="100"/>
        <v>41.38</v>
      </c>
      <c r="DA251">
        <f t="shared" si="101"/>
        <v>1.31</v>
      </c>
      <c r="DB251">
        <f t="shared" si="86"/>
        <v>1266.23</v>
      </c>
      <c r="DC251">
        <f t="shared" si="87"/>
        <v>0</v>
      </c>
      <c r="DD251" t="s">
        <v>3</v>
      </c>
      <c r="DE251" t="s">
        <v>3</v>
      </c>
      <c r="DF251">
        <f t="shared" si="102"/>
        <v>165.88</v>
      </c>
      <c r="DG251">
        <f t="shared" si="103"/>
        <v>0</v>
      </c>
      <c r="DH251">
        <f t="shared" si="88"/>
        <v>0</v>
      </c>
      <c r="DI251">
        <f t="shared" si="89"/>
        <v>0</v>
      </c>
      <c r="DJ251">
        <f t="shared" si="104"/>
        <v>165.88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ROW(Source!A114)</f>
        <v>114</v>
      </c>
      <c r="B252">
        <v>68160465</v>
      </c>
      <c r="C252">
        <v>68158130</v>
      </c>
      <c r="D252">
        <v>63571181</v>
      </c>
      <c r="E252">
        <v>1</v>
      </c>
      <c r="F252">
        <v>1</v>
      </c>
      <c r="G252">
        <v>1</v>
      </c>
      <c r="H252">
        <v>3</v>
      </c>
      <c r="I252" t="s">
        <v>660</v>
      </c>
      <c r="J252" t="s">
        <v>661</v>
      </c>
      <c r="K252" t="s">
        <v>662</v>
      </c>
      <c r="L252">
        <v>1327</v>
      </c>
      <c r="N252">
        <v>1005</v>
      </c>
      <c r="O252" t="s">
        <v>663</v>
      </c>
      <c r="P252" t="s">
        <v>663</v>
      </c>
      <c r="Q252">
        <v>1</v>
      </c>
      <c r="W252">
        <v>0</v>
      </c>
      <c r="X252">
        <v>-377608238</v>
      </c>
      <c r="Y252">
        <f t="shared" si="85"/>
        <v>1</v>
      </c>
      <c r="AA252">
        <v>950.14</v>
      </c>
      <c r="AB252">
        <v>0</v>
      </c>
      <c r="AC252">
        <v>0</v>
      </c>
      <c r="AD252">
        <v>0</v>
      </c>
      <c r="AE252">
        <v>742.3</v>
      </c>
      <c r="AF252">
        <v>0</v>
      </c>
      <c r="AG252">
        <v>0</v>
      </c>
      <c r="AH252">
        <v>0</v>
      </c>
      <c r="AI252">
        <v>1.28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</v>
      </c>
      <c r="AU252" t="s">
        <v>3</v>
      </c>
      <c r="AV252">
        <v>0</v>
      </c>
      <c r="AW252">
        <v>2</v>
      </c>
      <c r="AX252">
        <v>68200526</v>
      </c>
      <c r="AY252">
        <v>1</v>
      </c>
      <c r="AZ252">
        <v>0</v>
      </c>
      <c r="BA252">
        <v>253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742.3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742.3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ROUND(Y252*Source!I114,7)</f>
        <v>0.1</v>
      </c>
      <c r="CY252">
        <f t="shared" si="99"/>
        <v>950.14</v>
      </c>
      <c r="CZ252">
        <f t="shared" si="100"/>
        <v>742.3</v>
      </c>
      <c r="DA252">
        <f t="shared" si="101"/>
        <v>1.28</v>
      </c>
      <c r="DB252">
        <f t="shared" si="86"/>
        <v>742.3</v>
      </c>
      <c r="DC252">
        <f t="shared" si="87"/>
        <v>0</v>
      </c>
      <c r="DD252" t="s">
        <v>3</v>
      </c>
      <c r="DE252" t="s">
        <v>3</v>
      </c>
      <c r="DF252">
        <f t="shared" si="102"/>
        <v>95.01</v>
      </c>
      <c r="DG252">
        <f t="shared" si="103"/>
        <v>0</v>
      </c>
      <c r="DH252">
        <f t="shared" si="88"/>
        <v>0</v>
      </c>
      <c r="DI252">
        <f t="shared" si="89"/>
        <v>0</v>
      </c>
      <c r="DJ252">
        <f t="shared" si="104"/>
        <v>95.01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ROW(Source!A114)</f>
        <v>114</v>
      </c>
      <c r="B253">
        <v>68160465</v>
      </c>
      <c r="C253">
        <v>68158130</v>
      </c>
      <c r="D253">
        <v>63571529</v>
      </c>
      <c r="E253">
        <v>1</v>
      </c>
      <c r="F253">
        <v>1</v>
      </c>
      <c r="G253">
        <v>1</v>
      </c>
      <c r="H253">
        <v>3</v>
      </c>
      <c r="I253" t="s">
        <v>664</v>
      </c>
      <c r="J253" t="s">
        <v>665</v>
      </c>
      <c r="K253" t="s">
        <v>666</v>
      </c>
      <c r="L253">
        <v>1346</v>
      </c>
      <c r="N253">
        <v>1009</v>
      </c>
      <c r="O253" t="s">
        <v>112</v>
      </c>
      <c r="P253" t="s">
        <v>112</v>
      </c>
      <c r="Q253">
        <v>1</v>
      </c>
      <c r="W253">
        <v>0</v>
      </c>
      <c r="X253">
        <v>-130701290</v>
      </c>
      <c r="Y253">
        <f t="shared" si="85"/>
        <v>10</v>
      </c>
      <c r="AA253">
        <v>83.04</v>
      </c>
      <c r="AB253">
        <v>0</v>
      </c>
      <c r="AC253">
        <v>0</v>
      </c>
      <c r="AD253">
        <v>0</v>
      </c>
      <c r="AE253">
        <v>56.11</v>
      </c>
      <c r="AF253">
        <v>0</v>
      </c>
      <c r="AG253">
        <v>0</v>
      </c>
      <c r="AH253">
        <v>0</v>
      </c>
      <c r="AI253">
        <v>1.48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10</v>
      </c>
      <c r="AU253" t="s">
        <v>3</v>
      </c>
      <c r="AV253">
        <v>0</v>
      </c>
      <c r="AW253">
        <v>2</v>
      </c>
      <c r="AX253">
        <v>68200527</v>
      </c>
      <c r="AY253">
        <v>1</v>
      </c>
      <c r="AZ253">
        <v>0</v>
      </c>
      <c r="BA253">
        <v>254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561.1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561.1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ROUND(Y253*Source!I114,7)</f>
        <v>1</v>
      </c>
      <c r="CY253">
        <f t="shared" si="99"/>
        <v>83.04</v>
      </c>
      <c r="CZ253">
        <f t="shared" si="100"/>
        <v>56.11</v>
      </c>
      <c r="DA253">
        <f t="shared" si="101"/>
        <v>1.48</v>
      </c>
      <c r="DB253">
        <f t="shared" si="86"/>
        <v>561.1</v>
      </c>
      <c r="DC253">
        <f t="shared" si="87"/>
        <v>0</v>
      </c>
      <c r="DD253" t="s">
        <v>3</v>
      </c>
      <c r="DE253" t="s">
        <v>3</v>
      </c>
      <c r="DF253">
        <f t="shared" si="102"/>
        <v>83.04</v>
      </c>
      <c r="DG253">
        <f t="shared" si="103"/>
        <v>0</v>
      </c>
      <c r="DH253">
        <f t="shared" si="88"/>
        <v>0</v>
      </c>
      <c r="DI253">
        <f t="shared" si="89"/>
        <v>0</v>
      </c>
      <c r="DJ253">
        <f t="shared" si="104"/>
        <v>83.04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ROW(Source!A114)</f>
        <v>114</v>
      </c>
      <c r="B254">
        <v>68160465</v>
      </c>
      <c r="C254">
        <v>68158130</v>
      </c>
      <c r="D254">
        <v>63595277</v>
      </c>
      <c r="E254">
        <v>1</v>
      </c>
      <c r="F254">
        <v>1</v>
      </c>
      <c r="G254">
        <v>1</v>
      </c>
      <c r="H254">
        <v>3</v>
      </c>
      <c r="I254" t="s">
        <v>667</v>
      </c>
      <c r="J254" t="s">
        <v>668</v>
      </c>
      <c r="K254" t="s">
        <v>669</v>
      </c>
      <c r="L254">
        <v>1425</v>
      </c>
      <c r="N254">
        <v>1013</v>
      </c>
      <c r="O254" t="s">
        <v>240</v>
      </c>
      <c r="P254" t="s">
        <v>240</v>
      </c>
      <c r="Q254">
        <v>1</v>
      </c>
      <c r="W254">
        <v>0</v>
      </c>
      <c r="X254">
        <v>330002335</v>
      </c>
      <c r="Y254">
        <f t="shared" si="85"/>
        <v>2</v>
      </c>
      <c r="AA254">
        <v>139.61000000000001</v>
      </c>
      <c r="AB254">
        <v>0</v>
      </c>
      <c r="AC254">
        <v>0</v>
      </c>
      <c r="AD254">
        <v>0</v>
      </c>
      <c r="AE254">
        <v>111.69</v>
      </c>
      <c r="AF254">
        <v>0</v>
      </c>
      <c r="AG254">
        <v>0</v>
      </c>
      <c r="AH254">
        <v>0</v>
      </c>
      <c r="AI254">
        <v>1.25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</v>
      </c>
      <c r="AU254" t="s">
        <v>3</v>
      </c>
      <c r="AV254">
        <v>0</v>
      </c>
      <c r="AW254">
        <v>2</v>
      </c>
      <c r="AX254">
        <v>68200528</v>
      </c>
      <c r="AY254">
        <v>1</v>
      </c>
      <c r="AZ254">
        <v>0</v>
      </c>
      <c r="BA254">
        <v>255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223.38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223.38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ROUND(Y254*Source!I114,7)</f>
        <v>0.2</v>
      </c>
      <c r="CY254">
        <f t="shared" si="99"/>
        <v>139.61000000000001</v>
      </c>
      <c r="CZ254">
        <f t="shared" si="100"/>
        <v>111.69</v>
      </c>
      <c r="DA254">
        <f t="shared" si="101"/>
        <v>1.25</v>
      </c>
      <c r="DB254">
        <f t="shared" si="86"/>
        <v>223.38</v>
      </c>
      <c r="DC254">
        <f t="shared" si="87"/>
        <v>0</v>
      </c>
      <c r="DD254" t="s">
        <v>3</v>
      </c>
      <c r="DE254" t="s">
        <v>3</v>
      </c>
      <c r="DF254">
        <f t="shared" si="102"/>
        <v>27.92</v>
      </c>
      <c r="DG254">
        <f t="shared" si="103"/>
        <v>0</v>
      </c>
      <c r="DH254">
        <f t="shared" si="88"/>
        <v>0</v>
      </c>
      <c r="DI254">
        <f t="shared" si="89"/>
        <v>0</v>
      </c>
      <c r="DJ254">
        <f t="shared" si="104"/>
        <v>27.92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ROW(Source!A114)</f>
        <v>114</v>
      </c>
      <c r="B255">
        <v>68160465</v>
      </c>
      <c r="C255">
        <v>68158130</v>
      </c>
      <c r="D255">
        <v>63596696</v>
      </c>
      <c r="E255">
        <v>1</v>
      </c>
      <c r="F255">
        <v>1</v>
      </c>
      <c r="G255">
        <v>1</v>
      </c>
      <c r="H255">
        <v>3</v>
      </c>
      <c r="I255" t="s">
        <v>670</v>
      </c>
      <c r="J255" t="s">
        <v>671</v>
      </c>
      <c r="K255" t="s">
        <v>672</v>
      </c>
      <c r="L255">
        <v>1371</v>
      </c>
      <c r="N255">
        <v>1013</v>
      </c>
      <c r="O255" t="s">
        <v>118</v>
      </c>
      <c r="P255" t="s">
        <v>118</v>
      </c>
      <c r="Q255">
        <v>1</v>
      </c>
      <c r="W255">
        <v>0</v>
      </c>
      <c r="X255">
        <v>-376829653</v>
      </c>
      <c r="Y255">
        <f t="shared" si="85"/>
        <v>100</v>
      </c>
      <c r="AA255">
        <v>230.05</v>
      </c>
      <c r="AB255">
        <v>0</v>
      </c>
      <c r="AC255">
        <v>0</v>
      </c>
      <c r="AD255">
        <v>0</v>
      </c>
      <c r="AE255">
        <v>184.04</v>
      </c>
      <c r="AF255">
        <v>0</v>
      </c>
      <c r="AG255">
        <v>0</v>
      </c>
      <c r="AH255">
        <v>0</v>
      </c>
      <c r="AI255">
        <v>1.25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100</v>
      </c>
      <c r="AU255" t="s">
        <v>3</v>
      </c>
      <c r="AV255">
        <v>0</v>
      </c>
      <c r="AW255">
        <v>2</v>
      </c>
      <c r="AX255">
        <v>68200529</v>
      </c>
      <c r="AY255">
        <v>1</v>
      </c>
      <c r="AZ255">
        <v>0</v>
      </c>
      <c r="BA255">
        <v>256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18404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18404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ROUND(Y255*Source!I114,7)</f>
        <v>10</v>
      </c>
      <c r="CY255">
        <f t="shared" si="99"/>
        <v>230.05</v>
      </c>
      <c r="CZ255">
        <f t="shared" si="100"/>
        <v>184.04</v>
      </c>
      <c r="DA255">
        <f t="shared" si="101"/>
        <v>1.25</v>
      </c>
      <c r="DB255">
        <f t="shared" si="86"/>
        <v>18404</v>
      </c>
      <c r="DC255">
        <f t="shared" si="87"/>
        <v>0</v>
      </c>
      <c r="DD255" t="s">
        <v>3</v>
      </c>
      <c r="DE255" t="s">
        <v>3</v>
      </c>
      <c r="DF255">
        <f t="shared" si="102"/>
        <v>2300.5</v>
      </c>
      <c r="DG255">
        <f t="shared" si="103"/>
        <v>0</v>
      </c>
      <c r="DH255">
        <f t="shared" si="88"/>
        <v>0</v>
      </c>
      <c r="DI255">
        <f t="shared" si="89"/>
        <v>0</v>
      </c>
      <c r="DJ255">
        <f t="shared" si="104"/>
        <v>2300.5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ROW(Source!A114)</f>
        <v>114</v>
      </c>
      <c r="B256">
        <v>68160465</v>
      </c>
      <c r="C256">
        <v>68158130</v>
      </c>
      <c r="D256">
        <v>63503071</v>
      </c>
      <c r="E256">
        <v>114</v>
      </c>
      <c r="F256">
        <v>1</v>
      </c>
      <c r="G256">
        <v>1</v>
      </c>
      <c r="H256">
        <v>3</v>
      </c>
      <c r="I256" t="s">
        <v>185</v>
      </c>
      <c r="J256" t="s">
        <v>3</v>
      </c>
      <c r="K256" t="s">
        <v>186</v>
      </c>
      <c r="L256">
        <v>3277935</v>
      </c>
      <c r="N256">
        <v>1013</v>
      </c>
      <c r="O256" t="s">
        <v>187</v>
      </c>
      <c r="P256" t="s">
        <v>187</v>
      </c>
      <c r="Q256">
        <v>1</v>
      </c>
      <c r="W256">
        <v>0</v>
      </c>
      <c r="X256">
        <v>274903907</v>
      </c>
      <c r="Y256">
        <f t="shared" si="85"/>
        <v>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2</v>
      </c>
      <c r="AU256" t="s">
        <v>3</v>
      </c>
      <c r="AV256">
        <v>0</v>
      </c>
      <c r="AW256">
        <v>2</v>
      </c>
      <c r="AX256">
        <v>68200530</v>
      </c>
      <c r="AY256">
        <v>1</v>
      </c>
      <c r="AZ256">
        <v>0</v>
      </c>
      <c r="BA256">
        <v>257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ROUND(Y256*Source!I114,7)</f>
        <v>0.2</v>
      </c>
      <c r="CY256">
        <f t="shared" si="99"/>
        <v>0</v>
      </c>
      <c r="CZ256">
        <f t="shared" si="100"/>
        <v>0</v>
      </c>
      <c r="DA256">
        <f t="shared" si="101"/>
        <v>1</v>
      </c>
      <c r="DB256">
        <f t="shared" si="86"/>
        <v>0</v>
      </c>
      <c r="DC256">
        <f t="shared" si="87"/>
        <v>0</v>
      </c>
      <c r="DD256" t="s">
        <v>3</v>
      </c>
      <c r="DE256" t="s">
        <v>3</v>
      </c>
      <c r="DF256">
        <f>ROUND(ROUND(AE256,2)*CX256,2)</f>
        <v>0</v>
      </c>
      <c r="DG256">
        <f t="shared" si="103"/>
        <v>0</v>
      </c>
      <c r="DH256">
        <f t="shared" si="88"/>
        <v>0</v>
      </c>
      <c r="DI256">
        <f t="shared" si="89"/>
        <v>0</v>
      </c>
      <c r="DJ256">
        <f t="shared" si="104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ROW(Source!A116)</f>
        <v>116</v>
      </c>
      <c r="B257">
        <v>68160465</v>
      </c>
      <c r="C257">
        <v>68158138</v>
      </c>
      <c r="D257">
        <v>63497210</v>
      </c>
      <c r="E257">
        <v>114</v>
      </c>
      <c r="F257">
        <v>1</v>
      </c>
      <c r="G257">
        <v>1</v>
      </c>
      <c r="H257">
        <v>1</v>
      </c>
      <c r="I257" t="s">
        <v>652</v>
      </c>
      <c r="J257" t="s">
        <v>3</v>
      </c>
      <c r="K257" t="s">
        <v>653</v>
      </c>
      <c r="L257">
        <v>1191</v>
      </c>
      <c r="N257">
        <v>1013</v>
      </c>
      <c r="O257" t="s">
        <v>475</v>
      </c>
      <c r="P257" t="s">
        <v>475</v>
      </c>
      <c r="Q257">
        <v>1</v>
      </c>
      <c r="W257">
        <v>0</v>
      </c>
      <c r="X257">
        <v>888410196</v>
      </c>
      <c r="Y257">
        <f t="shared" ref="Y257:Y320" si="105">AT257</f>
        <v>0.1</v>
      </c>
      <c r="AA257">
        <v>0</v>
      </c>
      <c r="AB257">
        <v>0</v>
      </c>
      <c r="AC257">
        <v>0</v>
      </c>
      <c r="AD257">
        <v>502.98</v>
      </c>
      <c r="AE257">
        <v>0</v>
      </c>
      <c r="AF257">
        <v>0</v>
      </c>
      <c r="AG257">
        <v>0</v>
      </c>
      <c r="AH257">
        <v>502.98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</v>
      </c>
      <c r="AU257" t="s">
        <v>3</v>
      </c>
      <c r="AV257">
        <v>1</v>
      </c>
      <c r="AW257">
        <v>2</v>
      </c>
      <c r="AX257">
        <v>68160662</v>
      </c>
      <c r="AY257">
        <v>1</v>
      </c>
      <c r="AZ257">
        <v>0</v>
      </c>
      <c r="BA257">
        <v>258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50.298000000000002</v>
      </c>
      <c r="BN257">
        <v>0.1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50.298000000000002</v>
      </c>
      <c r="BU257">
        <v>0.1</v>
      </c>
      <c r="BV257">
        <v>0</v>
      </c>
      <c r="BW257">
        <v>1</v>
      </c>
      <c r="CU257">
        <f>ROUND(AT257*Source!I116*AH257*AL257,2)</f>
        <v>201.19</v>
      </c>
      <c r="CV257">
        <f>ROUND(Y257*Source!I116,7)</f>
        <v>0.4</v>
      </c>
      <c r="CW257">
        <v>0</v>
      </c>
      <c r="CX257">
        <f>ROUND(Y257*Source!I116,7)</f>
        <v>0.4</v>
      </c>
      <c r="CY257">
        <f>AD257</f>
        <v>502.98</v>
      </c>
      <c r="CZ257">
        <f>AH257</f>
        <v>502.98</v>
      </c>
      <c r="DA257">
        <f>AL257</f>
        <v>1</v>
      </c>
      <c r="DB257">
        <f t="shared" ref="DB257:DB320" si="106">ROUND(ROUND(AT257*CZ257,2),6)</f>
        <v>50.3</v>
      </c>
      <c r="DC257">
        <f t="shared" ref="DC257:DC320" si="107">ROUND(ROUND(AT257*AG257,2),6)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103"/>
        <v>0</v>
      </c>
      <c r="DH257">
        <f t="shared" ref="DH257:DH320" si="108">ROUND(ROUND(AG257,2)*CX257,2)</f>
        <v>0</v>
      </c>
      <c r="DI257">
        <f t="shared" ref="DI257:DI320" si="109">ROUND(ROUND(AH257,2)*CX257,2)</f>
        <v>201.19</v>
      </c>
      <c r="DJ257">
        <f>DI257</f>
        <v>201.19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ROW(Source!A116)</f>
        <v>116</v>
      </c>
      <c r="B258">
        <v>68160465</v>
      </c>
      <c r="C258">
        <v>68158138</v>
      </c>
      <c r="D258">
        <v>63570059</v>
      </c>
      <c r="E258">
        <v>1</v>
      </c>
      <c r="F258">
        <v>1</v>
      </c>
      <c r="G258">
        <v>1</v>
      </c>
      <c r="H258">
        <v>3</v>
      </c>
      <c r="I258" t="s">
        <v>673</v>
      </c>
      <c r="J258" t="s">
        <v>674</v>
      </c>
      <c r="K258" t="s">
        <v>675</v>
      </c>
      <c r="L258">
        <v>1371</v>
      </c>
      <c r="N258">
        <v>1013</v>
      </c>
      <c r="O258" t="s">
        <v>118</v>
      </c>
      <c r="P258" t="s">
        <v>118</v>
      </c>
      <c r="Q258">
        <v>1</v>
      </c>
      <c r="W258">
        <v>0</v>
      </c>
      <c r="X258">
        <v>1985675817</v>
      </c>
      <c r="Y258">
        <f t="shared" si="105"/>
        <v>3.0769999999999999E-2</v>
      </c>
      <c r="AA258">
        <v>265.49</v>
      </c>
      <c r="AB258">
        <v>0</v>
      </c>
      <c r="AC258">
        <v>0</v>
      </c>
      <c r="AD258">
        <v>0</v>
      </c>
      <c r="AE258">
        <v>241.35</v>
      </c>
      <c r="AF258">
        <v>0</v>
      </c>
      <c r="AG258">
        <v>0</v>
      </c>
      <c r="AH258">
        <v>0</v>
      </c>
      <c r="AI258">
        <v>1.1000000000000001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3.0769999999999999E-2</v>
      </c>
      <c r="AU258" t="s">
        <v>3</v>
      </c>
      <c r="AV258">
        <v>0</v>
      </c>
      <c r="AW258">
        <v>2</v>
      </c>
      <c r="AX258">
        <v>68160663</v>
      </c>
      <c r="AY258">
        <v>1</v>
      </c>
      <c r="AZ258">
        <v>0</v>
      </c>
      <c r="BA258">
        <v>259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7.4263394999999992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7.4263394999999992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ROUND(Y258*Source!I116,7)</f>
        <v>0.12307999999999999</v>
      </c>
      <c r="CY258">
        <f>AA258</f>
        <v>265.49</v>
      </c>
      <c r="CZ258">
        <f>AE258</f>
        <v>241.35</v>
      </c>
      <c r="DA258">
        <f>AI258</f>
        <v>1.1000000000000001</v>
      </c>
      <c r="DB258">
        <f t="shared" si="106"/>
        <v>7.43</v>
      </c>
      <c r="DC258">
        <f t="shared" si="107"/>
        <v>0</v>
      </c>
      <c r="DD258" t="s">
        <v>3</v>
      </c>
      <c r="DE258" t="s">
        <v>3</v>
      </c>
      <c r="DF258">
        <f>ROUND(ROUND(AE258*AI258,2)*CX258,2)</f>
        <v>32.68</v>
      </c>
      <c r="DG258">
        <f t="shared" si="103"/>
        <v>0</v>
      </c>
      <c r="DH258">
        <f t="shared" si="108"/>
        <v>0</v>
      </c>
      <c r="DI258">
        <f t="shared" si="109"/>
        <v>0</v>
      </c>
      <c r="DJ258">
        <f>DF258</f>
        <v>32.68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ROW(Source!A116)</f>
        <v>116</v>
      </c>
      <c r="B259">
        <v>68160465</v>
      </c>
      <c r="C259">
        <v>68158138</v>
      </c>
      <c r="D259">
        <v>63503071</v>
      </c>
      <c r="E259">
        <v>114</v>
      </c>
      <c r="F259">
        <v>1</v>
      </c>
      <c r="G259">
        <v>1</v>
      </c>
      <c r="H259">
        <v>3</v>
      </c>
      <c r="I259" t="s">
        <v>185</v>
      </c>
      <c r="J259" t="s">
        <v>3</v>
      </c>
      <c r="K259" t="s">
        <v>186</v>
      </c>
      <c r="L259">
        <v>3277935</v>
      </c>
      <c r="N259">
        <v>1013</v>
      </c>
      <c r="O259" t="s">
        <v>187</v>
      </c>
      <c r="P259" t="s">
        <v>187</v>
      </c>
      <c r="Q259">
        <v>1</v>
      </c>
      <c r="W259">
        <v>0</v>
      </c>
      <c r="X259">
        <v>274903907</v>
      </c>
      <c r="Y259">
        <f t="shared" si="105"/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2</v>
      </c>
      <c r="AU259" t="s">
        <v>3</v>
      </c>
      <c r="AV259">
        <v>0</v>
      </c>
      <c r="AW259">
        <v>2</v>
      </c>
      <c r="AX259">
        <v>68160664</v>
      </c>
      <c r="AY259">
        <v>1</v>
      </c>
      <c r="AZ259">
        <v>0</v>
      </c>
      <c r="BA259">
        <v>260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ROUND(Y259*Source!I116,7)</f>
        <v>8</v>
      </c>
      <c r="CY259">
        <f>AA259</f>
        <v>0</v>
      </c>
      <c r="CZ259">
        <f>AE259</f>
        <v>0</v>
      </c>
      <c r="DA259">
        <f>AI259</f>
        <v>1</v>
      </c>
      <c r="DB259">
        <f t="shared" si="106"/>
        <v>0</v>
      </c>
      <c r="DC259">
        <f t="shared" si="107"/>
        <v>0</v>
      </c>
      <c r="DD259" t="s">
        <v>3</v>
      </c>
      <c r="DE259" t="s">
        <v>3</v>
      </c>
      <c r="DF259">
        <f t="shared" ref="DF259:DF278" si="110">ROUND(ROUND(AE259,2)*CX259,2)</f>
        <v>0</v>
      </c>
      <c r="DG259">
        <f t="shared" si="103"/>
        <v>0</v>
      </c>
      <c r="DH259">
        <f t="shared" si="108"/>
        <v>0</v>
      </c>
      <c r="DI259">
        <f t="shared" si="109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>
      <c r="A260">
        <f>ROW(Source!A118)</f>
        <v>118</v>
      </c>
      <c r="B260">
        <v>68160465</v>
      </c>
      <c r="C260">
        <v>68158146</v>
      </c>
      <c r="D260">
        <v>63497162</v>
      </c>
      <c r="E260">
        <v>114</v>
      </c>
      <c r="F260">
        <v>1</v>
      </c>
      <c r="G260">
        <v>1</v>
      </c>
      <c r="H260">
        <v>1</v>
      </c>
      <c r="I260" t="s">
        <v>500</v>
      </c>
      <c r="J260" t="s">
        <v>3</v>
      </c>
      <c r="K260" t="s">
        <v>501</v>
      </c>
      <c r="L260">
        <v>1191</v>
      </c>
      <c r="N260">
        <v>1013</v>
      </c>
      <c r="O260" t="s">
        <v>475</v>
      </c>
      <c r="P260" t="s">
        <v>475</v>
      </c>
      <c r="Q260">
        <v>1</v>
      </c>
      <c r="W260">
        <v>0</v>
      </c>
      <c r="X260">
        <v>1689191095</v>
      </c>
      <c r="Y260">
        <f t="shared" si="105"/>
        <v>3.68</v>
      </c>
      <c r="AA260">
        <v>0</v>
      </c>
      <c r="AB260">
        <v>0</v>
      </c>
      <c r="AC260">
        <v>0</v>
      </c>
      <c r="AD260">
        <v>420.4</v>
      </c>
      <c r="AE260">
        <v>0</v>
      </c>
      <c r="AF260">
        <v>0</v>
      </c>
      <c r="AG260">
        <v>0</v>
      </c>
      <c r="AH260">
        <v>420.4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3.68</v>
      </c>
      <c r="AU260" t="s">
        <v>3</v>
      </c>
      <c r="AV260">
        <v>1</v>
      </c>
      <c r="AW260">
        <v>2</v>
      </c>
      <c r="AX260">
        <v>68160666</v>
      </c>
      <c r="AY260">
        <v>1</v>
      </c>
      <c r="AZ260">
        <v>0</v>
      </c>
      <c r="BA260">
        <v>261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1547.0719999999999</v>
      </c>
      <c r="BN260">
        <v>3.68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1547.0719999999999</v>
      </c>
      <c r="BU260">
        <v>3.68</v>
      </c>
      <c r="BV260">
        <v>0</v>
      </c>
      <c r="BW260">
        <v>1</v>
      </c>
      <c r="CU260">
        <f>ROUND(AT260*Source!I118*AH260*AL260,2)</f>
        <v>2656.32</v>
      </c>
      <c r="CV260">
        <f>ROUND(Y260*Source!I118,7)</f>
        <v>6.3185599999999997</v>
      </c>
      <c r="CW260">
        <v>0</v>
      </c>
      <c r="CX260">
        <f>ROUND(Y260*Source!I118,7)</f>
        <v>6.3185599999999997</v>
      </c>
      <c r="CY260">
        <f>AD260</f>
        <v>420.4</v>
      </c>
      <c r="CZ260">
        <f>AH260</f>
        <v>420.4</v>
      </c>
      <c r="DA260">
        <f>AL260</f>
        <v>1</v>
      </c>
      <c r="DB260">
        <f t="shared" si="106"/>
        <v>1547.07</v>
      </c>
      <c r="DC260">
        <f t="shared" si="107"/>
        <v>0</v>
      </c>
      <c r="DD260" t="s">
        <v>3</v>
      </c>
      <c r="DE260" t="s">
        <v>3</v>
      </c>
      <c r="DF260">
        <f t="shared" si="110"/>
        <v>0</v>
      </c>
      <c r="DG260">
        <f t="shared" si="103"/>
        <v>0</v>
      </c>
      <c r="DH260">
        <f t="shared" si="108"/>
        <v>0</v>
      </c>
      <c r="DI260">
        <f t="shared" si="109"/>
        <v>2656.32</v>
      </c>
      <c r="DJ260">
        <f>DI260</f>
        <v>2656.32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ROW(Source!A118)</f>
        <v>118</v>
      </c>
      <c r="B261">
        <v>68160465</v>
      </c>
      <c r="C261">
        <v>68158146</v>
      </c>
      <c r="D261">
        <v>63497381</v>
      </c>
      <c r="E261">
        <v>114</v>
      </c>
      <c r="F261">
        <v>1</v>
      </c>
      <c r="G261">
        <v>1</v>
      </c>
      <c r="H261">
        <v>1</v>
      </c>
      <c r="I261" t="s">
        <v>473</v>
      </c>
      <c r="J261" t="s">
        <v>3</v>
      </c>
      <c r="K261" t="s">
        <v>474</v>
      </c>
      <c r="L261">
        <v>1191</v>
      </c>
      <c r="N261">
        <v>1013</v>
      </c>
      <c r="O261" t="s">
        <v>475</v>
      </c>
      <c r="P261" t="s">
        <v>475</v>
      </c>
      <c r="Q261">
        <v>1</v>
      </c>
      <c r="W261">
        <v>0</v>
      </c>
      <c r="X261">
        <v>-1417349443</v>
      </c>
      <c r="Y261">
        <f t="shared" si="105"/>
        <v>0.34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0.34</v>
      </c>
      <c r="AU261" t="s">
        <v>3</v>
      </c>
      <c r="AV261">
        <v>2</v>
      </c>
      <c r="AW261">
        <v>2</v>
      </c>
      <c r="AX261">
        <v>68160667</v>
      </c>
      <c r="AY261">
        <v>1</v>
      </c>
      <c r="AZ261">
        <v>0</v>
      </c>
      <c r="BA261">
        <v>262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ROUND(Y261*Source!I118,7)</f>
        <v>0.58377999999999997</v>
      </c>
      <c r="CY261">
        <f>AD261</f>
        <v>0</v>
      </c>
      <c r="CZ261">
        <f>AH261</f>
        <v>0</v>
      </c>
      <c r="DA261">
        <f>AL261</f>
        <v>1</v>
      </c>
      <c r="DB261">
        <f t="shared" si="106"/>
        <v>0</v>
      </c>
      <c r="DC261">
        <f t="shared" si="107"/>
        <v>0</v>
      </c>
      <c r="DD261" t="s">
        <v>3</v>
      </c>
      <c r="DE261" t="s">
        <v>3</v>
      </c>
      <c r="DF261">
        <f t="shared" si="110"/>
        <v>0</v>
      </c>
      <c r="DG261">
        <f t="shared" si="103"/>
        <v>0</v>
      </c>
      <c r="DH261">
        <f t="shared" si="108"/>
        <v>0</v>
      </c>
      <c r="DI261">
        <f t="shared" si="109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ROW(Source!A118)</f>
        <v>118</v>
      </c>
      <c r="B262">
        <v>68160465</v>
      </c>
      <c r="C262">
        <v>68158146</v>
      </c>
      <c r="D262">
        <v>63622717</v>
      </c>
      <c r="E262">
        <v>1</v>
      </c>
      <c r="F262">
        <v>1</v>
      </c>
      <c r="G262">
        <v>1</v>
      </c>
      <c r="H262">
        <v>2</v>
      </c>
      <c r="I262" t="s">
        <v>537</v>
      </c>
      <c r="J262" t="s">
        <v>538</v>
      </c>
      <c r="K262" t="s">
        <v>539</v>
      </c>
      <c r="L262">
        <v>1368</v>
      </c>
      <c r="N262">
        <v>1011</v>
      </c>
      <c r="O262" t="s">
        <v>479</v>
      </c>
      <c r="P262" t="s">
        <v>479</v>
      </c>
      <c r="Q262">
        <v>1</v>
      </c>
      <c r="W262">
        <v>0</v>
      </c>
      <c r="X262">
        <v>-1152394969</v>
      </c>
      <c r="Y262">
        <f t="shared" si="105"/>
        <v>0.34</v>
      </c>
      <c r="AA262">
        <v>0</v>
      </c>
      <c r="AB262">
        <v>605.36</v>
      </c>
      <c r="AC262">
        <v>502.98</v>
      </c>
      <c r="AD262">
        <v>0</v>
      </c>
      <c r="AE262">
        <v>0</v>
      </c>
      <c r="AF262">
        <v>605.36</v>
      </c>
      <c r="AG262">
        <v>502.98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0.34</v>
      </c>
      <c r="AU262" t="s">
        <v>3</v>
      </c>
      <c r="AV262">
        <v>1</v>
      </c>
      <c r="AW262">
        <v>2</v>
      </c>
      <c r="AX262">
        <v>68160668</v>
      </c>
      <c r="AY262">
        <v>1</v>
      </c>
      <c r="AZ262">
        <v>0</v>
      </c>
      <c r="BA262">
        <v>263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205.82240000000002</v>
      </c>
      <c r="BL262">
        <v>171.01320000000001</v>
      </c>
      <c r="BM262">
        <v>0</v>
      </c>
      <c r="BN262">
        <v>0</v>
      </c>
      <c r="BO262">
        <v>0.34</v>
      </c>
      <c r="BP262">
        <v>1</v>
      </c>
      <c r="BQ262">
        <v>0</v>
      </c>
      <c r="BR262">
        <v>205.82240000000002</v>
      </c>
      <c r="BS262">
        <v>171.01320000000001</v>
      </c>
      <c r="BT262">
        <v>0</v>
      </c>
      <c r="BU262">
        <v>0</v>
      </c>
      <c r="BV262">
        <v>0.34</v>
      </c>
      <c r="BW262">
        <v>1</v>
      </c>
      <c r="CV262">
        <v>0</v>
      </c>
      <c r="CW262">
        <f>ROUND(Y262*Source!I118*DO262,7)</f>
        <v>0.58377999999999997</v>
      </c>
      <c r="CX262">
        <f>ROUND(Y262*Source!I118,7)</f>
        <v>0.58377999999999997</v>
      </c>
      <c r="CY262">
        <f>AB262</f>
        <v>605.36</v>
      </c>
      <c r="CZ262">
        <f>AF262</f>
        <v>605.36</v>
      </c>
      <c r="DA262">
        <f>AJ262</f>
        <v>1</v>
      </c>
      <c r="DB262">
        <f t="shared" si="106"/>
        <v>205.82</v>
      </c>
      <c r="DC262">
        <f t="shared" si="107"/>
        <v>171.01</v>
      </c>
      <c r="DD262" t="s">
        <v>3</v>
      </c>
      <c r="DE262" t="s">
        <v>3</v>
      </c>
      <c r="DF262">
        <f t="shared" si="110"/>
        <v>0</v>
      </c>
      <c r="DG262">
        <f t="shared" si="103"/>
        <v>353.4</v>
      </c>
      <c r="DH262">
        <f t="shared" si="108"/>
        <v>293.63</v>
      </c>
      <c r="DI262">
        <f t="shared" si="109"/>
        <v>0</v>
      </c>
      <c r="DJ262">
        <f>DG262+DH262</f>
        <v>647.03</v>
      </c>
      <c r="DK262">
        <v>1</v>
      </c>
      <c r="DL262" t="s">
        <v>512</v>
      </c>
      <c r="DM262">
        <v>4</v>
      </c>
      <c r="DN262" t="s">
        <v>475</v>
      </c>
      <c r="DO262">
        <v>1</v>
      </c>
    </row>
    <row r="263" spans="1:119">
      <c r="A263">
        <f>ROW(Source!A118)</f>
        <v>118</v>
      </c>
      <c r="B263">
        <v>68160465</v>
      </c>
      <c r="C263">
        <v>68158146</v>
      </c>
      <c r="D263">
        <v>63503071</v>
      </c>
      <c r="E263">
        <v>114</v>
      </c>
      <c r="F263">
        <v>1</v>
      </c>
      <c r="G263">
        <v>1</v>
      </c>
      <c r="H263">
        <v>3</v>
      </c>
      <c r="I263" t="s">
        <v>185</v>
      </c>
      <c r="J263" t="s">
        <v>3</v>
      </c>
      <c r="K263" t="s">
        <v>186</v>
      </c>
      <c r="L263">
        <v>3277935</v>
      </c>
      <c r="N263">
        <v>1013</v>
      </c>
      <c r="O263" t="s">
        <v>187</v>
      </c>
      <c r="P263" t="s">
        <v>187</v>
      </c>
      <c r="Q263">
        <v>1</v>
      </c>
      <c r="W263">
        <v>0</v>
      </c>
      <c r="X263">
        <v>274903907</v>
      </c>
      <c r="Y263">
        <f t="shared" si="105"/>
        <v>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 t="s">
        <v>3</v>
      </c>
      <c r="AT263">
        <v>2</v>
      </c>
      <c r="AU263" t="s">
        <v>3</v>
      </c>
      <c r="AV263">
        <v>0</v>
      </c>
      <c r="AW263">
        <v>2</v>
      </c>
      <c r="AX263">
        <v>68160669</v>
      </c>
      <c r="AY263">
        <v>1</v>
      </c>
      <c r="AZ263">
        <v>0</v>
      </c>
      <c r="BA263">
        <v>264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ROUND(Y263*Source!I118,7)</f>
        <v>3.4340000000000002</v>
      </c>
      <c r="CY263">
        <f>AA263</f>
        <v>0</v>
      </c>
      <c r="CZ263">
        <f>AE263</f>
        <v>0</v>
      </c>
      <c r="DA263">
        <f>AI263</f>
        <v>1</v>
      </c>
      <c r="DB263">
        <f t="shared" si="106"/>
        <v>0</v>
      </c>
      <c r="DC263">
        <f t="shared" si="107"/>
        <v>0</v>
      </c>
      <c r="DD263" t="s">
        <v>3</v>
      </c>
      <c r="DE263" t="s">
        <v>3</v>
      </c>
      <c r="DF263">
        <f t="shared" si="110"/>
        <v>0</v>
      </c>
      <c r="DG263">
        <f t="shared" si="103"/>
        <v>0</v>
      </c>
      <c r="DH263">
        <f t="shared" si="108"/>
        <v>0</v>
      </c>
      <c r="DI263">
        <f t="shared" si="10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ROW(Source!A120)</f>
        <v>120</v>
      </c>
      <c r="B264">
        <v>68160465</v>
      </c>
      <c r="C264">
        <v>68158156</v>
      </c>
      <c r="D264">
        <v>63497162</v>
      </c>
      <c r="E264">
        <v>114</v>
      </c>
      <c r="F264">
        <v>1</v>
      </c>
      <c r="G264">
        <v>1</v>
      </c>
      <c r="H264">
        <v>1</v>
      </c>
      <c r="I264" t="s">
        <v>500</v>
      </c>
      <c r="J264" t="s">
        <v>3</v>
      </c>
      <c r="K264" t="s">
        <v>501</v>
      </c>
      <c r="L264">
        <v>1191</v>
      </c>
      <c r="N264">
        <v>1013</v>
      </c>
      <c r="O264" t="s">
        <v>475</v>
      </c>
      <c r="P264" t="s">
        <v>475</v>
      </c>
      <c r="Q264">
        <v>1</v>
      </c>
      <c r="W264">
        <v>0</v>
      </c>
      <c r="X264">
        <v>1689191095</v>
      </c>
      <c r="Y264">
        <f t="shared" si="105"/>
        <v>3</v>
      </c>
      <c r="AA264">
        <v>0</v>
      </c>
      <c r="AB264">
        <v>0</v>
      </c>
      <c r="AC264">
        <v>0</v>
      </c>
      <c r="AD264">
        <v>420.4</v>
      </c>
      <c r="AE264">
        <v>0</v>
      </c>
      <c r="AF264">
        <v>0</v>
      </c>
      <c r="AG264">
        <v>0</v>
      </c>
      <c r="AH264">
        <v>420.4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</v>
      </c>
      <c r="AU264" t="s">
        <v>3</v>
      </c>
      <c r="AV264">
        <v>1</v>
      </c>
      <c r="AW264">
        <v>2</v>
      </c>
      <c r="AX264">
        <v>68160671</v>
      </c>
      <c r="AY264">
        <v>1</v>
      </c>
      <c r="AZ264">
        <v>0</v>
      </c>
      <c r="BA264">
        <v>265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1261.1999999999998</v>
      </c>
      <c r="BN264">
        <v>3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1261.1999999999998</v>
      </c>
      <c r="BU264">
        <v>3</v>
      </c>
      <c r="BV264">
        <v>0</v>
      </c>
      <c r="BW264">
        <v>1</v>
      </c>
      <c r="CU264">
        <f>ROUND(AT264*Source!I120*AH264*AL264,2)</f>
        <v>37.840000000000003</v>
      </c>
      <c r="CV264">
        <f>ROUND(Y264*Source!I120,7)</f>
        <v>0.09</v>
      </c>
      <c r="CW264">
        <v>0</v>
      </c>
      <c r="CX264">
        <f>ROUND(Y264*Source!I120,7)</f>
        <v>0.09</v>
      </c>
      <c r="CY264">
        <f>AD264</f>
        <v>420.4</v>
      </c>
      <c r="CZ264">
        <f>AH264</f>
        <v>420.4</v>
      </c>
      <c r="DA264">
        <f>AL264</f>
        <v>1</v>
      </c>
      <c r="DB264">
        <f t="shared" si="106"/>
        <v>1261.2</v>
      </c>
      <c r="DC264">
        <f t="shared" si="107"/>
        <v>0</v>
      </c>
      <c r="DD264" t="s">
        <v>3</v>
      </c>
      <c r="DE264" t="s">
        <v>3</v>
      </c>
      <c r="DF264">
        <f t="shared" si="110"/>
        <v>0</v>
      </c>
      <c r="DG264">
        <f t="shared" si="103"/>
        <v>0</v>
      </c>
      <c r="DH264">
        <f t="shared" si="108"/>
        <v>0</v>
      </c>
      <c r="DI264">
        <f t="shared" si="109"/>
        <v>37.840000000000003</v>
      </c>
      <c r="DJ264">
        <f>DI264</f>
        <v>37.840000000000003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ROW(Source!A120)</f>
        <v>120</v>
      </c>
      <c r="B265">
        <v>68160465</v>
      </c>
      <c r="C265">
        <v>68158156</v>
      </c>
      <c r="D265">
        <v>63497381</v>
      </c>
      <c r="E265">
        <v>114</v>
      </c>
      <c r="F265">
        <v>1</v>
      </c>
      <c r="G265">
        <v>1</v>
      </c>
      <c r="H265">
        <v>1</v>
      </c>
      <c r="I265" t="s">
        <v>473</v>
      </c>
      <c r="J265" t="s">
        <v>3</v>
      </c>
      <c r="K265" t="s">
        <v>474</v>
      </c>
      <c r="L265">
        <v>1191</v>
      </c>
      <c r="N265">
        <v>1013</v>
      </c>
      <c r="O265" t="s">
        <v>475</v>
      </c>
      <c r="P265" t="s">
        <v>475</v>
      </c>
      <c r="Q265">
        <v>1</v>
      </c>
      <c r="W265">
        <v>0</v>
      </c>
      <c r="X265">
        <v>-1417349443</v>
      </c>
      <c r="Y265">
        <f t="shared" si="105"/>
        <v>0.34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0.34</v>
      </c>
      <c r="AU265" t="s">
        <v>3</v>
      </c>
      <c r="AV265">
        <v>2</v>
      </c>
      <c r="AW265">
        <v>2</v>
      </c>
      <c r="AX265">
        <v>68160672</v>
      </c>
      <c r="AY265">
        <v>1</v>
      </c>
      <c r="AZ265">
        <v>0</v>
      </c>
      <c r="BA265">
        <v>266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ROUND(Y265*Source!I120,7)</f>
        <v>1.0200000000000001E-2</v>
      </c>
      <c r="CY265">
        <f>AD265</f>
        <v>0</v>
      </c>
      <c r="CZ265">
        <f>AH265</f>
        <v>0</v>
      </c>
      <c r="DA265">
        <f>AL265</f>
        <v>1</v>
      </c>
      <c r="DB265">
        <f t="shared" si="106"/>
        <v>0</v>
      </c>
      <c r="DC265">
        <f t="shared" si="107"/>
        <v>0</v>
      </c>
      <c r="DD265" t="s">
        <v>3</v>
      </c>
      <c r="DE265" t="s">
        <v>3</v>
      </c>
      <c r="DF265">
        <f t="shared" si="110"/>
        <v>0</v>
      </c>
      <c r="DG265">
        <f t="shared" si="103"/>
        <v>0</v>
      </c>
      <c r="DH265">
        <f t="shared" si="108"/>
        <v>0</v>
      </c>
      <c r="DI265">
        <f t="shared" si="10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ROW(Source!A120)</f>
        <v>120</v>
      </c>
      <c r="B266">
        <v>68160465</v>
      </c>
      <c r="C266">
        <v>68158156</v>
      </c>
      <c r="D266">
        <v>63622717</v>
      </c>
      <c r="E266">
        <v>1</v>
      </c>
      <c r="F266">
        <v>1</v>
      </c>
      <c r="G266">
        <v>1</v>
      </c>
      <c r="H266">
        <v>2</v>
      </c>
      <c r="I266" t="s">
        <v>537</v>
      </c>
      <c r="J266" t="s">
        <v>538</v>
      </c>
      <c r="K266" t="s">
        <v>539</v>
      </c>
      <c r="L266">
        <v>1368</v>
      </c>
      <c r="N266">
        <v>1011</v>
      </c>
      <c r="O266" t="s">
        <v>479</v>
      </c>
      <c r="P266" t="s">
        <v>479</v>
      </c>
      <c r="Q266">
        <v>1</v>
      </c>
      <c r="W266">
        <v>0</v>
      </c>
      <c r="X266">
        <v>-1152394969</v>
      </c>
      <c r="Y266">
        <f t="shared" si="105"/>
        <v>0.34</v>
      </c>
      <c r="AA266">
        <v>0</v>
      </c>
      <c r="AB266">
        <v>605.36</v>
      </c>
      <c r="AC266">
        <v>502.98</v>
      </c>
      <c r="AD266">
        <v>0</v>
      </c>
      <c r="AE266">
        <v>0</v>
      </c>
      <c r="AF266">
        <v>605.36</v>
      </c>
      <c r="AG266">
        <v>502.98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0.34</v>
      </c>
      <c r="AU266" t="s">
        <v>3</v>
      </c>
      <c r="AV266">
        <v>1</v>
      </c>
      <c r="AW266">
        <v>2</v>
      </c>
      <c r="AX266">
        <v>68160673</v>
      </c>
      <c r="AY266">
        <v>1</v>
      </c>
      <c r="AZ266">
        <v>0</v>
      </c>
      <c r="BA266">
        <v>267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205.82240000000002</v>
      </c>
      <c r="BL266">
        <v>171.01320000000001</v>
      </c>
      <c r="BM266">
        <v>0</v>
      </c>
      <c r="BN266">
        <v>0</v>
      </c>
      <c r="BO266">
        <v>0.34</v>
      </c>
      <c r="BP266">
        <v>1</v>
      </c>
      <c r="BQ266">
        <v>0</v>
      </c>
      <c r="BR266">
        <v>205.82240000000002</v>
      </c>
      <c r="BS266">
        <v>171.01320000000001</v>
      </c>
      <c r="BT266">
        <v>0</v>
      </c>
      <c r="BU266">
        <v>0</v>
      </c>
      <c r="BV266">
        <v>0.34</v>
      </c>
      <c r="BW266">
        <v>1</v>
      </c>
      <c r="CV266">
        <v>0</v>
      </c>
      <c r="CW266">
        <f>ROUND(Y266*Source!I120*DO266,7)</f>
        <v>1.0200000000000001E-2</v>
      </c>
      <c r="CX266">
        <f>ROUND(Y266*Source!I120,7)</f>
        <v>1.0200000000000001E-2</v>
      </c>
      <c r="CY266">
        <f>AB266</f>
        <v>605.36</v>
      </c>
      <c r="CZ266">
        <f>AF266</f>
        <v>605.36</v>
      </c>
      <c r="DA266">
        <f>AJ266</f>
        <v>1</v>
      </c>
      <c r="DB266">
        <f t="shared" si="106"/>
        <v>205.82</v>
      </c>
      <c r="DC266">
        <f t="shared" si="107"/>
        <v>171.01</v>
      </c>
      <c r="DD266" t="s">
        <v>3</v>
      </c>
      <c r="DE266" t="s">
        <v>3</v>
      </c>
      <c r="DF266">
        <f t="shared" si="110"/>
        <v>0</v>
      </c>
      <c r="DG266">
        <f t="shared" si="103"/>
        <v>6.17</v>
      </c>
      <c r="DH266">
        <f t="shared" si="108"/>
        <v>5.13</v>
      </c>
      <c r="DI266">
        <f t="shared" si="109"/>
        <v>0</v>
      </c>
      <c r="DJ266">
        <f>DG266+DH266</f>
        <v>11.3</v>
      </c>
      <c r="DK266">
        <v>1</v>
      </c>
      <c r="DL266" t="s">
        <v>512</v>
      </c>
      <c r="DM266">
        <v>4</v>
      </c>
      <c r="DN266" t="s">
        <v>475</v>
      </c>
      <c r="DO266">
        <v>1</v>
      </c>
    </row>
    <row r="267" spans="1:119">
      <c r="A267">
        <f>ROW(Source!A120)</f>
        <v>120</v>
      </c>
      <c r="B267">
        <v>68160465</v>
      </c>
      <c r="C267">
        <v>68158156</v>
      </c>
      <c r="D267">
        <v>63503071</v>
      </c>
      <c r="E267">
        <v>114</v>
      </c>
      <c r="F267">
        <v>1</v>
      </c>
      <c r="G267">
        <v>1</v>
      </c>
      <c r="H267">
        <v>3</v>
      </c>
      <c r="I267" t="s">
        <v>185</v>
      </c>
      <c r="J267" t="s">
        <v>3</v>
      </c>
      <c r="K267" t="s">
        <v>186</v>
      </c>
      <c r="L267">
        <v>3277935</v>
      </c>
      <c r="N267">
        <v>1013</v>
      </c>
      <c r="O267" t="s">
        <v>187</v>
      </c>
      <c r="P267" t="s">
        <v>187</v>
      </c>
      <c r="Q267">
        <v>1</v>
      </c>
      <c r="W267">
        <v>0</v>
      </c>
      <c r="X267">
        <v>274903907</v>
      </c>
      <c r="Y267">
        <f t="shared" si="105"/>
        <v>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3</v>
      </c>
      <c r="AT267">
        <v>2</v>
      </c>
      <c r="AU267" t="s">
        <v>3</v>
      </c>
      <c r="AV267">
        <v>0</v>
      </c>
      <c r="AW267">
        <v>2</v>
      </c>
      <c r="AX267">
        <v>68160674</v>
      </c>
      <c r="AY267">
        <v>1</v>
      </c>
      <c r="AZ267">
        <v>0</v>
      </c>
      <c r="BA267">
        <v>268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ROUND(Y267*Source!I120,7)</f>
        <v>0.06</v>
      </c>
      <c r="CY267">
        <f>AA267</f>
        <v>0</v>
      </c>
      <c r="CZ267">
        <f>AE267</f>
        <v>0</v>
      </c>
      <c r="DA267">
        <f>AI267</f>
        <v>1</v>
      </c>
      <c r="DB267">
        <f t="shared" si="106"/>
        <v>0</v>
      </c>
      <c r="DC267">
        <f t="shared" si="107"/>
        <v>0</v>
      </c>
      <c r="DD267" t="s">
        <v>3</v>
      </c>
      <c r="DE267" t="s">
        <v>3</v>
      </c>
      <c r="DF267">
        <f t="shared" si="110"/>
        <v>0</v>
      </c>
      <c r="DG267">
        <f t="shared" si="103"/>
        <v>0</v>
      </c>
      <c r="DH267">
        <f t="shared" si="108"/>
        <v>0</v>
      </c>
      <c r="DI267">
        <f t="shared" si="109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ROW(Source!A122)</f>
        <v>122</v>
      </c>
      <c r="B268">
        <v>68160465</v>
      </c>
      <c r="C268">
        <v>68158166</v>
      </c>
      <c r="D268">
        <v>63497204</v>
      </c>
      <c r="E268">
        <v>114</v>
      </c>
      <c r="F268">
        <v>1</v>
      </c>
      <c r="G268">
        <v>1</v>
      </c>
      <c r="H268">
        <v>1</v>
      </c>
      <c r="I268" t="s">
        <v>569</v>
      </c>
      <c r="J268" t="s">
        <v>3</v>
      </c>
      <c r="K268" t="s">
        <v>570</v>
      </c>
      <c r="L268">
        <v>1191</v>
      </c>
      <c r="N268">
        <v>1013</v>
      </c>
      <c r="O268" t="s">
        <v>475</v>
      </c>
      <c r="P268" t="s">
        <v>475</v>
      </c>
      <c r="Q268">
        <v>1</v>
      </c>
      <c r="W268">
        <v>0</v>
      </c>
      <c r="X268">
        <v>44848675</v>
      </c>
      <c r="Y268">
        <f t="shared" si="105"/>
        <v>5.74</v>
      </c>
      <c r="AA268">
        <v>0</v>
      </c>
      <c r="AB268">
        <v>0</v>
      </c>
      <c r="AC268">
        <v>0</v>
      </c>
      <c r="AD268">
        <v>491.72</v>
      </c>
      <c r="AE268">
        <v>0</v>
      </c>
      <c r="AF268">
        <v>0</v>
      </c>
      <c r="AG268">
        <v>0</v>
      </c>
      <c r="AH268">
        <v>491.72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5.74</v>
      </c>
      <c r="AU268" t="s">
        <v>3</v>
      </c>
      <c r="AV268">
        <v>1</v>
      </c>
      <c r="AW268">
        <v>2</v>
      </c>
      <c r="AX268">
        <v>68160676</v>
      </c>
      <c r="AY268">
        <v>1</v>
      </c>
      <c r="AZ268">
        <v>0</v>
      </c>
      <c r="BA268">
        <v>269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2822.4728000000005</v>
      </c>
      <c r="BN268">
        <v>5.74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2822.4728000000005</v>
      </c>
      <c r="BU268">
        <v>5.74</v>
      </c>
      <c r="BV268">
        <v>0</v>
      </c>
      <c r="BW268">
        <v>1</v>
      </c>
      <c r="CU268">
        <f>ROUND(AT268*Source!I122*AH268*AL268,2)</f>
        <v>0</v>
      </c>
      <c r="CV268">
        <f>ROUND(Y268*Source!I122,7)</f>
        <v>0</v>
      </c>
      <c r="CW268">
        <v>0</v>
      </c>
      <c r="CX268">
        <f>ROUND(Y268*Source!I122,7)</f>
        <v>0</v>
      </c>
      <c r="CY268">
        <f>AD268</f>
        <v>491.72</v>
      </c>
      <c r="CZ268">
        <f>AH268</f>
        <v>491.72</v>
      </c>
      <c r="DA268">
        <f>AL268</f>
        <v>1</v>
      </c>
      <c r="DB268">
        <f t="shared" si="106"/>
        <v>2822.47</v>
      </c>
      <c r="DC268">
        <f t="shared" si="107"/>
        <v>0</v>
      </c>
      <c r="DD268" t="s">
        <v>3</v>
      </c>
      <c r="DE268" t="s">
        <v>3</v>
      </c>
      <c r="DF268">
        <f t="shared" si="110"/>
        <v>0</v>
      </c>
      <c r="DG268">
        <f t="shared" si="103"/>
        <v>0</v>
      </c>
      <c r="DH268">
        <f t="shared" si="108"/>
        <v>0</v>
      </c>
      <c r="DI268">
        <f t="shared" si="109"/>
        <v>0</v>
      </c>
      <c r="DJ268">
        <f>DI268</f>
        <v>0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ROW(Source!A122)</f>
        <v>122</v>
      </c>
      <c r="B269">
        <v>68160465</v>
      </c>
      <c r="C269">
        <v>68158166</v>
      </c>
      <c r="D269">
        <v>63497381</v>
      </c>
      <c r="E269">
        <v>114</v>
      </c>
      <c r="F269">
        <v>1</v>
      </c>
      <c r="G269">
        <v>1</v>
      </c>
      <c r="H269">
        <v>1</v>
      </c>
      <c r="I269" t="s">
        <v>473</v>
      </c>
      <c r="J269" t="s">
        <v>3</v>
      </c>
      <c r="K269" t="s">
        <v>474</v>
      </c>
      <c r="L269">
        <v>1191</v>
      </c>
      <c r="N269">
        <v>1013</v>
      </c>
      <c r="O269" t="s">
        <v>475</v>
      </c>
      <c r="P269" t="s">
        <v>475</v>
      </c>
      <c r="Q269">
        <v>1</v>
      </c>
      <c r="W269">
        <v>0</v>
      </c>
      <c r="X269">
        <v>-1417349443</v>
      </c>
      <c r="Y269">
        <f t="shared" si="105"/>
        <v>3.84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3.84</v>
      </c>
      <c r="AU269" t="s">
        <v>3</v>
      </c>
      <c r="AV269">
        <v>2</v>
      </c>
      <c r="AW269">
        <v>2</v>
      </c>
      <c r="AX269">
        <v>68160677</v>
      </c>
      <c r="AY269">
        <v>1</v>
      </c>
      <c r="AZ269">
        <v>0</v>
      </c>
      <c r="BA269">
        <v>270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ROUND(Y269*Source!I122,7)</f>
        <v>0</v>
      </c>
      <c r="CY269">
        <f>AD269</f>
        <v>0</v>
      </c>
      <c r="CZ269">
        <f>AH269</f>
        <v>0</v>
      </c>
      <c r="DA269">
        <f>AL269</f>
        <v>1</v>
      </c>
      <c r="DB269">
        <f t="shared" si="106"/>
        <v>0</v>
      </c>
      <c r="DC269">
        <f t="shared" si="107"/>
        <v>0</v>
      </c>
      <c r="DD269" t="s">
        <v>3</v>
      </c>
      <c r="DE269" t="s">
        <v>3</v>
      </c>
      <c r="DF269">
        <f t="shared" si="110"/>
        <v>0</v>
      </c>
      <c r="DG269">
        <f t="shared" si="103"/>
        <v>0</v>
      </c>
      <c r="DH269">
        <f t="shared" si="108"/>
        <v>0</v>
      </c>
      <c r="DI269">
        <f t="shared" si="109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ROW(Source!A122)</f>
        <v>122</v>
      </c>
      <c r="B270">
        <v>68160465</v>
      </c>
      <c r="C270">
        <v>68158166</v>
      </c>
      <c r="D270">
        <v>63621826</v>
      </c>
      <c r="E270">
        <v>1</v>
      </c>
      <c r="F270">
        <v>1</v>
      </c>
      <c r="G270">
        <v>1</v>
      </c>
      <c r="H270">
        <v>2</v>
      </c>
      <c r="I270" t="s">
        <v>557</v>
      </c>
      <c r="J270" t="s">
        <v>558</v>
      </c>
      <c r="K270" t="s">
        <v>559</v>
      </c>
      <c r="L270">
        <v>1368</v>
      </c>
      <c r="N270">
        <v>1011</v>
      </c>
      <c r="O270" t="s">
        <v>479</v>
      </c>
      <c r="P270" t="s">
        <v>479</v>
      </c>
      <c r="Q270">
        <v>1</v>
      </c>
      <c r="W270">
        <v>0</v>
      </c>
      <c r="X270">
        <v>-468861091</v>
      </c>
      <c r="Y270">
        <f t="shared" si="105"/>
        <v>1.92</v>
      </c>
      <c r="AA270">
        <v>0</v>
      </c>
      <c r="AB270">
        <v>1613.51</v>
      </c>
      <c r="AC270">
        <v>675.65</v>
      </c>
      <c r="AD270">
        <v>0</v>
      </c>
      <c r="AE270">
        <v>0</v>
      </c>
      <c r="AF270">
        <v>1613.51</v>
      </c>
      <c r="AG270">
        <v>675.65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1.92</v>
      </c>
      <c r="AU270" t="s">
        <v>3</v>
      </c>
      <c r="AV270">
        <v>1</v>
      </c>
      <c r="AW270">
        <v>2</v>
      </c>
      <c r="AX270">
        <v>68160678</v>
      </c>
      <c r="AY270">
        <v>1</v>
      </c>
      <c r="AZ270">
        <v>0</v>
      </c>
      <c r="BA270">
        <v>271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3097.9391999999998</v>
      </c>
      <c r="BL270">
        <v>1297.2479999999998</v>
      </c>
      <c r="BM270">
        <v>0</v>
      </c>
      <c r="BN270">
        <v>0</v>
      </c>
      <c r="BO270">
        <v>1.92</v>
      </c>
      <c r="BP270">
        <v>1</v>
      </c>
      <c r="BQ270">
        <v>0</v>
      </c>
      <c r="BR270">
        <v>3097.9391999999998</v>
      </c>
      <c r="BS270">
        <v>1297.2479999999998</v>
      </c>
      <c r="BT270">
        <v>0</v>
      </c>
      <c r="BU270">
        <v>0</v>
      </c>
      <c r="BV270">
        <v>1.92</v>
      </c>
      <c r="BW270">
        <v>1</v>
      </c>
      <c r="CV270">
        <v>0</v>
      </c>
      <c r="CW270">
        <f>ROUND(Y270*Source!I122*DO270,7)</f>
        <v>0</v>
      </c>
      <c r="CX270">
        <f>ROUND(Y270*Source!I122,7)</f>
        <v>0</v>
      </c>
      <c r="CY270">
        <f>AB270</f>
        <v>1613.51</v>
      </c>
      <c r="CZ270">
        <f>AF270</f>
        <v>1613.51</v>
      </c>
      <c r="DA270">
        <f>AJ270</f>
        <v>1</v>
      </c>
      <c r="DB270">
        <f t="shared" si="106"/>
        <v>3097.94</v>
      </c>
      <c r="DC270">
        <f t="shared" si="107"/>
        <v>1297.25</v>
      </c>
      <c r="DD270" t="s">
        <v>3</v>
      </c>
      <c r="DE270" t="s">
        <v>3</v>
      </c>
      <c r="DF270">
        <f t="shared" si="110"/>
        <v>0</v>
      </c>
      <c r="DG270">
        <f t="shared" si="103"/>
        <v>0</v>
      </c>
      <c r="DH270">
        <f t="shared" si="108"/>
        <v>0</v>
      </c>
      <c r="DI270">
        <f t="shared" si="109"/>
        <v>0</v>
      </c>
      <c r="DJ270">
        <f>DG270+DH270</f>
        <v>0</v>
      </c>
      <c r="DK270">
        <v>1</v>
      </c>
      <c r="DL270" t="s">
        <v>480</v>
      </c>
      <c r="DM270">
        <v>6</v>
      </c>
      <c r="DN270" t="s">
        <v>475</v>
      </c>
      <c r="DO270">
        <v>1</v>
      </c>
    </row>
    <row r="271" spans="1:119">
      <c r="A271">
        <f>ROW(Source!A122)</f>
        <v>122</v>
      </c>
      <c r="B271">
        <v>68160465</v>
      </c>
      <c r="C271">
        <v>68158166</v>
      </c>
      <c r="D271">
        <v>63622717</v>
      </c>
      <c r="E271">
        <v>1</v>
      </c>
      <c r="F271">
        <v>1</v>
      </c>
      <c r="G271">
        <v>1</v>
      </c>
      <c r="H271">
        <v>2</v>
      </c>
      <c r="I271" t="s">
        <v>537</v>
      </c>
      <c r="J271" t="s">
        <v>538</v>
      </c>
      <c r="K271" t="s">
        <v>539</v>
      </c>
      <c r="L271">
        <v>1368</v>
      </c>
      <c r="N271">
        <v>1011</v>
      </c>
      <c r="O271" t="s">
        <v>479</v>
      </c>
      <c r="P271" t="s">
        <v>479</v>
      </c>
      <c r="Q271">
        <v>1</v>
      </c>
      <c r="W271">
        <v>0</v>
      </c>
      <c r="X271">
        <v>-1152394969</v>
      </c>
      <c r="Y271">
        <f t="shared" si="105"/>
        <v>1.92</v>
      </c>
      <c r="AA271">
        <v>0</v>
      </c>
      <c r="AB271">
        <v>605.36</v>
      </c>
      <c r="AC271">
        <v>502.98</v>
      </c>
      <c r="AD271">
        <v>0</v>
      </c>
      <c r="AE271">
        <v>0</v>
      </c>
      <c r="AF271">
        <v>605.36</v>
      </c>
      <c r="AG271">
        <v>502.98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1.92</v>
      </c>
      <c r="AU271" t="s">
        <v>3</v>
      </c>
      <c r="AV271">
        <v>1</v>
      </c>
      <c r="AW271">
        <v>2</v>
      </c>
      <c r="AX271">
        <v>68160679</v>
      </c>
      <c r="AY271">
        <v>1</v>
      </c>
      <c r="AZ271">
        <v>0</v>
      </c>
      <c r="BA271">
        <v>272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1162.2911999999999</v>
      </c>
      <c r="BL271">
        <v>965.72159999999997</v>
      </c>
      <c r="BM271">
        <v>0</v>
      </c>
      <c r="BN271">
        <v>0</v>
      </c>
      <c r="BO271">
        <v>1.92</v>
      </c>
      <c r="BP271">
        <v>1</v>
      </c>
      <c r="BQ271">
        <v>0</v>
      </c>
      <c r="BR271">
        <v>1162.2911999999999</v>
      </c>
      <c r="BS271">
        <v>965.72159999999997</v>
      </c>
      <c r="BT271">
        <v>0</v>
      </c>
      <c r="BU271">
        <v>0</v>
      </c>
      <c r="BV271">
        <v>1.92</v>
      </c>
      <c r="BW271">
        <v>1</v>
      </c>
      <c r="CV271">
        <v>0</v>
      </c>
      <c r="CW271">
        <f>ROUND(Y271*Source!I122*DO271,7)</f>
        <v>0</v>
      </c>
      <c r="CX271">
        <f>ROUND(Y271*Source!I122,7)</f>
        <v>0</v>
      </c>
      <c r="CY271">
        <f>AB271</f>
        <v>605.36</v>
      </c>
      <c r="CZ271">
        <f>AF271</f>
        <v>605.36</v>
      </c>
      <c r="DA271">
        <f>AJ271</f>
        <v>1</v>
      </c>
      <c r="DB271">
        <f t="shared" si="106"/>
        <v>1162.29</v>
      </c>
      <c r="DC271">
        <f t="shared" si="107"/>
        <v>965.72</v>
      </c>
      <c r="DD271" t="s">
        <v>3</v>
      </c>
      <c r="DE271" t="s">
        <v>3</v>
      </c>
      <c r="DF271">
        <f t="shared" si="110"/>
        <v>0</v>
      </c>
      <c r="DG271">
        <f t="shared" si="103"/>
        <v>0</v>
      </c>
      <c r="DH271">
        <f t="shared" si="108"/>
        <v>0</v>
      </c>
      <c r="DI271">
        <f t="shared" si="109"/>
        <v>0</v>
      </c>
      <c r="DJ271">
        <f>DG271+DH271</f>
        <v>0</v>
      </c>
      <c r="DK271">
        <v>1</v>
      </c>
      <c r="DL271" t="s">
        <v>512</v>
      </c>
      <c r="DM271">
        <v>4</v>
      </c>
      <c r="DN271" t="s">
        <v>475</v>
      </c>
      <c r="DO271">
        <v>1</v>
      </c>
    </row>
    <row r="272" spans="1:119">
      <c r="A272">
        <f>ROW(Source!A122)</f>
        <v>122</v>
      </c>
      <c r="B272">
        <v>68160465</v>
      </c>
      <c r="C272">
        <v>68158166</v>
      </c>
      <c r="D272">
        <v>63503071</v>
      </c>
      <c r="E272">
        <v>114</v>
      </c>
      <c r="F272">
        <v>1</v>
      </c>
      <c r="G272">
        <v>1</v>
      </c>
      <c r="H272">
        <v>3</v>
      </c>
      <c r="I272" t="s">
        <v>185</v>
      </c>
      <c r="J272" t="s">
        <v>3</v>
      </c>
      <c r="K272" t="s">
        <v>186</v>
      </c>
      <c r="L272">
        <v>3277935</v>
      </c>
      <c r="N272">
        <v>1013</v>
      </c>
      <c r="O272" t="s">
        <v>187</v>
      </c>
      <c r="P272" t="s">
        <v>187</v>
      </c>
      <c r="Q272">
        <v>1</v>
      </c>
      <c r="W272">
        <v>0</v>
      </c>
      <c r="X272">
        <v>274903907</v>
      </c>
      <c r="Y272">
        <f t="shared" si="105"/>
        <v>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68160680</v>
      </c>
      <c r="AY272">
        <v>1</v>
      </c>
      <c r="AZ272">
        <v>0</v>
      </c>
      <c r="BA272">
        <v>273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ROUND(Y272*Source!I122,7)</f>
        <v>0</v>
      </c>
      <c r="CY272">
        <f>AA272</f>
        <v>0</v>
      </c>
      <c r="CZ272">
        <f>AE272</f>
        <v>0</v>
      </c>
      <c r="DA272">
        <f>AI272</f>
        <v>1</v>
      </c>
      <c r="DB272">
        <f t="shared" si="106"/>
        <v>0</v>
      </c>
      <c r="DC272">
        <f t="shared" si="107"/>
        <v>0</v>
      </c>
      <c r="DD272" t="s">
        <v>3</v>
      </c>
      <c r="DE272" t="s">
        <v>3</v>
      </c>
      <c r="DF272">
        <f t="shared" si="110"/>
        <v>0</v>
      </c>
      <c r="DG272">
        <f t="shared" si="103"/>
        <v>0</v>
      </c>
      <c r="DH272">
        <f t="shared" si="108"/>
        <v>0</v>
      </c>
      <c r="DI272">
        <f t="shared" si="109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ROW(Source!A124)</f>
        <v>124</v>
      </c>
      <c r="B273">
        <v>68160465</v>
      </c>
      <c r="C273">
        <v>68158178</v>
      </c>
      <c r="D273">
        <v>63497204</v>
      </c>
      <c r="E273">
        <v>114</v>
      </c>
      <c r="F273">
        <v>1</v>
      </c>
      <c r="G273">
        <v>1</v>
      </c>
      <c r="H273">
        <v>1</v>
      </c>
      <c r="I273" t="s">
        <v>569</v>
      </c>
      <c r="J273" t="s">
        <v>3</v>
      </c>
      <c r="K273" t="s">
        <v>570</v>
      </c>
      <c r="L273">
        <v>1191</v>
      </c>
      <c r="N273">
        <v>1013</v>
      </c>
      <c r="O273" t="s">
        <v>475</v>
      </c>
      <c r="P273" t="s">
        <v>475</v>
      </c>
      <c r="Q273">
        <v>1</v>
      </c>
      <c r="W273">
        <v>0</v>
      </c>
      <c r="X273">
        <v>44848675</v>
      </c>
      <c r="Y273">
        <f t="shared" si="105"/>
        <v>2.78</v>
      </c>
      <c r="AA273">
        <v>0</v>
      </c>
      <c r="AB273">
        <v>0</v>
      </c>
      <c r="AC273">
        <v>0</v>
      </c>
      <c r="AD273">
        <v>491.72</v>
      </c>
      <c r="AE273">
        <v>0</v>
      </c>
      <c r="AF273">
        <v>0</v>
      </c>
      <c r="AG273">
        <v>0</v>
      </c>
      <c r="AH273">
        <v>491.72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2.78</v>
      </c>
      <c r="AU273" t="s">
        <v>3</v>
      </c>
      <c r="AV273">
        <v>1</v>
      </c>
      <c r="AW273">
        <v>2</v>
      </c>
      <c r="AX273">
        <v>68160682</v>
      </c>
      <c r="AY273">
        <v>1</v>
      </c>
      <c r="AZ273">
        <v>0</v>
      </c>
      <c r="BA273">
        <v>274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1366.9816000000001</v>
      </c>
      <c r="BN273">
        <v>2.78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1366.9816000000001</v>
      </c>
      <c r="BU273">
        <v>2.78</v>
      </c>
      <c r="BV273">
        <v>0</v>
      </c>
      <c r="BW273">
        <v>1</v>
      </c>
      <c r="CU273">
        <f>ROUND(AT273*Source!I124*AH273*AL273,2)</f>
        <v>0</v>
      </c>
      <c r="CV273">
        <f>ROUND(Y273*Source!I124,7)</f>
        <v>0</v>
      </c>
      <c r="CW273">
        <v>0</v>
      </c>
      <c r="CX273">
        <f>ROUND(Y273*Source!I124,7)</f>
        <v>0</v>
      </c>
      <c r="CY273">
        <f>AD273</f>
        <v>491.72</v>
      </c>
      <c r="CZ273">
        <f>AH273</f>
        <v>491.72</v>
      </c>
      <c r="DA273">
        <f>AL273</f>
        <v>1</v>
      </c>
      <c r="DB273">
        <f t="shared" si="106"/>
        <v>1366.98</v>
      </c>
      <c r="DC273">
        <f t="shared" si="107"/>
        <v>0</v>
      </c>
      <c r="DD273" t="s">
        <v>3</v>
      </c>
      <c r="DE273" t="s">
        <v>3</v>
      </c>
      <c r="DF273">
        <f t="shared" si="110"/>
        <v>0</v>
      </c>
      <c r="DG273">
        <f t="shared" si="103"/>
        <v>0</v>
      </c>
      <c r="DH273">
        <f t="shared" si="108"/>
        <v>0</v>
      </c>
      <c r="DI273">
        <f t="shared" si="109"/>
        <v>0</v>
      </c>
      <c r="DJ273">
        <f>DI273</f>
        <v>0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ROW(Source!A124)</f>
        <v>124</v>
      </c>
      <c r="B274">
        <v>68160465</v>
      </c>
      <c r="C274">
        <v>68158178</v>
      </c>
      <c r="D274">
        <v>63497381</v>
      </c>
      <c r="E274">
        <v>114</v>
      </c>
      <c r="F274">
        <v>1</v>
      </c>
      <c r="G274">
        <v>1</v>
      </c>
      <c r="H274">
        <v>1</v>
      </c>
      <c r="I274" t="s">
        <v>473</v>
      </c>
      <c r="J274" t="s">
        <v>3</v>
      </c>
      <c r="K274" t="s">
        <v>474</v>
      </c>
      <c r="L274">
        <v>1191</v>
      </c>
      <c r="N274">
        <v>1013</v>
      </c>
      <c r="O274" t="s">
        <v>475</v>
      </c>
      <c r="P274" t="s">
        <v>475</v>
      </c>
      <c r="Q274">
        <v>1</v>
      </c>
      <c r="W274">
        <v>0</v>
      </c>
      <c r="X274">
        <v>-1417349443</v>
      </c>
      <c r="Y274">
        <f t="shared" si="105"/>
        <v>1.84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1.84</v>
      </c>
      <c r="AU274" t="s">
        <v>3</v>
      </c>
      <c r="AV274">
        <v>2</v>
      </c>
      <c r="AW274">
        <v>2</v>
      </c>
      <c r="AX274">
        <v>68160683</v>
      </c>
      <c r="AY274">
        <v>1</v>
      </c>
      <c r="AZ274">
        <v>0</v>
      </c>
      <c r="BA274">
        <v>275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ROUND(Y274*Source!I124,7)</f>
        <v>0</v>
      </c>
      <c r="CY274">
        <f>AD274</f>
        <v>0</v>
      </c>
      <c r="CZ274">
        <f>AH274</f>
        <v>0</v>
      </c>
      <c r="DA274">
        <f>AL274</f>
        <v>1</v>
      </c>
      <c r="DB274">
        <f t="shared" si="106"/>
        <v>0</v>
      </c>
      <c r="DC274">
        <f t="shared" si="107"/>
        <v>0</v>
      </c>
      <c r="DD274" t="s">
        <v>3</v>
      </c>
      <c r="DE274" t="s">
        <v>3</v>
      </c>
      <c r="DF274">
        <f t="shared" si="110"/>
        <v>0</v>
      </c>
      <c r="DG274">
        <f t="shared" si="103"/>
        <v>0</v>
      </c>
      <c r="DH274">
        <f t="shared" si="108"/>
        <v>0</v>
      </c>
      <c r="DI274">
        <f t="shared" si="109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ROW(Source!A124)</f>
        <v>124</v>
      </c>
      <c r="B275">
        <v>68160465</v>
      </c>
      <c r="C275">
        <v>68158178</v>
      </c>
      <c r="D275">
        <v>63621826</v>
      </c>
      <c r="E275">
        <v>1</v>
      </c>
      <c r="F275">
        <v>1</v>
      </c>
      <c r="G275">
        <v>1</v>
      </c>
      <c r="H275">
        <v>2</v>
      </c>
      <c r="I275" t="s">
        <v>557</v>
      </c>
      <c r="J275" t="s">
        <v>558</v>
      </c>
      <c r="K275" t="s">
        <v>559</v>
      </c>
      <c r="L275">
        <v>1368</v>
      </c>
      <c r="N275">
        <v>1011</v>
      </c>
      <c r="O275" t="s">
        <v>479</v>
      </c>
      <c r="P275" t="s">
        <v>479</v>
      </c>
      <c r="Q275">
        <v>1</v>
      </c>
      <c r="W275">
        <v>0</v>
      </c>
      <c r="X275">
        <v>-468861091</v>
      </c>
      <c r="Y275">
        <f t="shared" si="105"/>
        <v>0.92</v>
      </c>
      <c r="AA275">
        <v>0</v>
      </c>
      <c r="AB275">
        <v>1613.51</v>
      </c>
      <c r="AC275">
        <v>675.65</v>
      </c>
      <c r="AD275">
        <v>0</v>
      </c>
      <c r="AE275">
        <v>0</v>
      </c>
      <c r="AF275">
        <v>1613.51</v>
      </c>
      <c r="AG275">
        <v>675.65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0.92</v>
      </c>
      <c r="AU275" t="s">
        <v>3</v>
      </c>
      <c r="AV275">
        <v>1</v>
      </c>
      <c r="AW275">
        <v>2</v>
      </c>
      <c r="AX275">
        <v>68160684</v>
      </c>
      <c r="AY275">
        <v>1</v>
      </c>
      <c r="AZ275">
        <v>0</v>
      </c>
      <c r="BA275">
        <v>276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1484.4292</v>
      </c>
      <c r="BL275">
        <v>621.59799999999996</v>
      </c>
      <c r="BM275">
        <v>0</v>
      </c>
      <c r="BN275">
        <v>0</v>
      </c>
      <c r="BO275">
        <v>0.92</v>
      </c>
      <c r="BP275">
        <v>1</v>
      </c>
      <c r="BQ275">
        <v>0</v>
      </c>
      <c r="BR275">
        <v>1484.4292</v>
      </c>
      <c r="BS275">
        <v>621.59799999999996</v>
      </c>
      <c r="BT275">
        <v>0</v>
      </c>
      <c r="BU275">
        <v>0</v>
      </c>
      <c r="BV275">
        <v>0.92</v>
      </c>
      <c r="BW275">
        <v>1</v>
      </c>
      <c r="CV275">
        <v>0</v>
      </c>
      <c r="CW275">
        <f>ROUND(Y275*Source!I124*DO275,7)</f>
        <v>0</v>
      </c>
      <c r="CX275">
        <f>ROUND(Y275*Source!I124,7)</f>
        <v>0</v>
      </c>
      <c r="CY275">
        <f>AB275</f>
        <v>1613.51</v>
      </c>
      <c r="CZ275">
        <f>AF275</f>
        <v>1613.51</v>
      </c>
      <c r="DA275">
        <f>AJ275</f>
        <v>1</v>
      </c>
      <c r="DB275">
        <f t="shared" si="106"/>
        <v>1484.43</v>
      </c>
      <c r="DC275">
        <f t="shared" si="107"/>
        <v>621.6</v>
      </c>
      <c r="DD275" t="s">
        <v>3</v>
      </c>
      <c r="DE275" t="s">
        <v>3</v>
      </c>
      <c r="DF275">
        <f t="shared" si="110"/>
        <v>0</v>
      </c>
      <c r="DG275">
        <f t="shared" si="103"/>
        <v>0</v>
      </c>
      <c r="DH275">
        <f t="shared" si="108"/>
        <v>0</v>
      </c>
      <c r="DI275">
        <f t="shared" si="109"/>
        <v>0</v>
      </c>
      <c r="DJ275">
        <f>DG275+DH275</f>
        <v>0</v>
      </c>
      <c r="DK275">
        <v>1</v>
      </c>
      <c r="DL275" t="s">
        <v>480</v>
      </c>
      <c r="DM275">
        <v>6</v>
      </c>
      <c r="DN275" t="s">
        <v>475</v>
      </c>
      <c r="DO275">
        <v>1</v>
      </c>
    </row>
    <row r="276" spans="1:119">
      <c r="A276">
        <f>ROW(Source!A124)</f>
        <v>124</v>
      </c>
      <c r="B276">
        <v>68160465</v>
      </c>
      <c r="C276">
        <v>68158178</v>
      </c>
      <c r="D276">
        <v>63622717</v>
      </c>
      <c r="E276">
        <v>1</v>
      </c>
      <c r="F276">
        <v>1</v>
      </c>
      <c r="G276">
        <v>1</v>
      </c>
      <c r="H276">
        <v>2</v>
      </c>
      <c r="I276" t="s">
        <v>537</v>
      </c>
      <c r="J276" t="s">
        <v>538</v>
      </c>
      <c r="K276" t="s">
        <v>539</v>
      </c>
      <c r="L276">
        <v>1368</v>
      </c>
      <c r="N276">
        <v>1011</v>
      </c>
      <c r="O276" t="s">
        <v>479</v>
      </c>
      <c r="P276" t="s">
        <v>479</v>
      </c>
      <c r="Q276">
        <v>1</v>
      </c>
      <c r="W276">
        <v>0</v>
      </c>
      <c r="X276">
        <v>-1152394969</v>
      </c>
      <c r="Y276">
        <f t="shared" si="105"/>
        <v>0.92</v>
      </c>
      <c r="AA276">
        <v>0</v>
      </c>
      <c r="AB276">
        <v>605.36</v>
      </c>
      <c r="AC276">
        <v>502.98</v>
      </c>
      <c r="AD276">
        <v>0</v>
      </c>
      <c r="AE276">
        <v>0</v>
      </c>
      <c r="AF276">
        <v>605.36</v>
      </c>
      <c r="AG276">
        <v>502.98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0.92</v>
      </c>
      <c r="AU276" t="s">
        <v>3</v>
      </c>
      <c r="AV276">
        <v>1</v>
      </c>
      <c r="AW276">
        <v>2</v>
      </c>
      <c r="AX276">
        <v>68160685</v>
      </c>
      <c r="AY276">
        <v>1</v>
      </c>
      <c r="AZ276">
        <v>0</v>
      </c>
      <c r="BA276">
        <v>277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556.93119999999999</v>
      </c>
      <c r="BL276">
        <v>462.74160000000006</v>
      </c>
      <c r="BM276">
        <v>0</v>
      </c>
      <c r="BN276">
        <v>0</v>
      </c>
      <c r="BO276">
        <v>0.92</v>
      </c>
      <c r="BP276">
        <v>1</v>
      </c>
      <c r="BQ276">
        <v>0</v>
      </c>
      <c r="BR276">
        <v>556.93119999999999</v>
      </c>
      <c r="BS276">
        <v>462.74160000000006</v>
      </c>
      <c r="BT276">
        <v>0</v>
      </c>
      <c r="BU276">
        <v>0</v>
      </c>
      <c r="BV276">
        <v>0.92</v>
      </c>
      <c r="BW276">
        <v>1</v>
      </c>
      <c r="CV276">
        <v>0</v>
      </c>
      <c r="CW276">
        <f>ROUND(Y276*Source!I124*DO276,7)</f>
        <v>0</v>
      </c>
      <c r="CX276">
        <f>ROUND(Y276*Source!I124,7)</f>
        <v>0</v>
      </c>
      <c r="CY276">
        <f>AB276</f>
        <v>605.36</v>
      </c>
      <c r="CZ276">
        <f>AF276</f>
        <v>605.36</v>
      </c>
      <c r="DA276">
        <f>AJ276</f>
        <v>1</v>
      </c>
      <c r="DB276">
        <f t="shared" si="106"/>
        <v>556.92999999999995</v>
      </c>
      <c r="DC276">
        <f t="shared" si="107"/>
        <v>462.74</v>
      </c>
      <c r="DD276" t="s">
        <v>3</v>
      </c>
      <c r="DE276" t="s">
        <v>3</v>
      </c>
      <c r="DF276">
        <f t="shared" si="110"/>
        <v>0</v>
      </c>
      <c r="DG276">
        <f t="shared" si="103"/>
        <v>0</v>
      </c>
      <c r="DH276">
        <f t="shared" si="108"/>
        <v>0</v>
      </c>
      <c r="DI276">
        <f t="shared" si="109"/>
        <v>0</v>
      </c>
      <c r="DJ276">
        <f>DG276+DH276</f>
        <v>0</v>
      </c>
      <c r="DK276">
        <v>1</v>
      </c>
      <c r="DL276" t="s">
        <v>512</v>
      </c>
      <c r="DM276">
        <v>4</v>
      </c>
      <c r="DN276" t="s">
        <v>475</v>
      </c>
      <c r="DO276">
        <v>1</v>
      </c>
    </row>
    <row r="277" spans="1:119">
      <c r="A277">
        <f>ROW(Source!A124)</f>
        <v>124</v>
      </c>
      <c r="B277">
        <v>68160465</v>
      </c>
      <c r="C277">
        <v>68158178</v>
      </c>
      <c r="D277">
        <v>63503071</v>
      </c>
      <c r="E277">
        <v>114</v>
      </c>
      <c r="F277">
        <v>1</v>
      </c>
      <c r="G277">
        <v>1</v>
      </c>
      <c r="H277">
        <v>3</v>
      </c>
      <c r="I277" t="s">
        <v>185</v>
      </c>
      <c r="J277" t="s">
        <v>3</v>
      </c>
      <c r="K277" t="s">
        <v>186</v>
      </c>
      <c r="L277">
        <v>3277935</v>
      </c>
      <c r="N277">
        <v>1013</v>
      </c>
      <c r="O277" t="s">
        <v>187</v>
      </c>
      <c r="P277" t="s">
        <v>187</v>
      </c>
      <c r="Q277">
        <v>1</v>
      </c>
      <c r="W277">
        <v>0</v>
      </c>
      <c r="X277">
        <v>274903907</v>
      </c>
      <c r="Y277">
        <f t="shared" si="105"/>
        <v>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2</v>
      </c>
      <c r="AU277" t="s">
        <v>3</v>
      </c>
      <c r="AV277">
        <v>0</v>
      </c>
      <c r="AW277">
        <v>2</v>
      </c>
      <c r="AX277">
        <v>68160686</v>
      </c>
      <c r="AY277">
        <v>1</v>
      </c>
      <c r="AZ277">
        <v>0</v>
      </c>
      <c r="BA277">
        <v>278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ROUND(Y277*Source!I124,7)</f>
        <v>0</v>
      </c>
      <c r="CY277">
        <f>AA277</f>
        <v>0</v>
      </c>
      <c r="CZ277">
        <f>AE277</f>
        <v>0</v>
      </c>
      <c r="DA277">
        <f>AI277</f>
        <v>1</v>
      </c>
      <c r="DB277">
        <f t="shared" si="106"/>
        <v>0</v>
      </c>
      <c r="DC277">
        <f t="shared" si="107"/>
        <v>0</v>
      </c>
      <c r="DD277" t="s">
        <v>3</v>
      </c>
      <c r="DE277" t="s">
        <v>3</v>
      </c>
      <c r="DF277">
        <f t="shared" si="110"/>
        <v>0</v>
      </c>
      <c r="DG277">
        <f t="shared" si="103"/>
        <v>0</v>
      </c>
      <c r="DH277">
        <f t="shared" si="108"/>
        <v>0</v>
      </c>
      <c r="DI277">
        <f t="shared" si="10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ROW(Source!A126)</f>
        <v>126</v>
      </c>
      <c r="B278">
        <v>68160465</v>
      </c>
      <c r="C278">
        <v>68158190</v>
      </c>
      <c r="D278">
        <v>63497204</v>
      </c>
      <c r="E278">
        <v>114</v>
      </c>
      <c r="F278">
        <v>1</v>
      </c>
      <c r="G278">
        <v>1</v>
      </c>
      <c r="H278">
        <v>1</v>
      </c>
      <c r="I278" t="s">
        <v>569</v>
      </c>
      <c r="J278" t="s">
        <v>3</v>
      </c>
      <c r="K278" t="s">
        <v>570</v>
      </c>
      <c r="L278">
        <v>1191</v>
      </c>
      <c r="N278">
        <v>1013</v>
      </c>
      <c r="O278" t="s">
        <v>475</v>
      </c>
      <c r="P278" t="s">
        <v>475</v>
      </c>
      <c r="Q278">
        <v>1</v>
      </c>
      <c r="W278">
        <v>0</v>
      </c>
      <c r="X278">
        <v>44848675</v>
      </c>
      <c r="Y278">
        <f t="shared" si="105"/>
        <v>0.51</v>
      </c>
      <c r="AA278">
        <v>0</v>
      </c>
      <c r="AB278">
        <v>0</v>
      </c>
      <c r="AC278">
        <v>0</v>
      </c>
      <c r="AD278">
        <v>491.72</v>
      </c>
      <c r="AE278">
        <v>0</v>
      </c>
      <c r="AF278">
        <v>0</v>
      </c>
      <c r="AG278">
        <v>0</v>
      </c>
      <c r="AH278">
        <v>491.72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0.51</v>
      </c>
      <c r="AU278" t="s">
        <v>3</v>
      </c>
      <c r="AV278">
        <v>1</v>
      </c>
      <c r="AW278">
        <v>2</v>
      </c>
      <c r="AX278">
        <v>68160688</v>
      </c>
      <c r="AY278">
        <v>1</v>
      </c>
      <c r="AZ278">
        <v>0</v>
      </c>
      <c r="BA278">
        <v>279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250.77720000000002</v>
      </c>
      <c r="BN278">
        <v>0.51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250.77720000000002</v>
      </c>
      <c r="BU278">
        <v>0.51</v>
      </c>
      <c r="BV278">
        <v>0</v>
      </c>
      <c r="BW278">
        <v>1</v>
      </c>
      <c r="CU278">
        <f>ROUND(AT278*Source!I126*AH278*AL278,2)</f>
        <v>1003.11</v>
      </c>
      <c r="CV278">
        <f>ROUND(Y278*Source!I126,7)</f>
        <v>2.04</v>
      </c>
      <c r="CW278">
        <v>0</v>
      </c>
      <c r="CX278">
        <f>ROUND(Y278*Source!I126,7)</f>
        <v>2.04</v>
      </c>
      <c r="CY278">
        <f>AD278</f>
        <v>491.72</v>
      </c>
      <c r="CZ278">
        <f>AH278</f>
        <v>491.72</v>
      </c>
      <c r="DA278">
        <f>AL278</f>
        <v>1</v>
      </c>
      <c r="DB278">
        <f t="shared" si="106"/>
        <v>250.78</v>
      </c>
      <c r="DC278">
        <f t="shared" si="107"/>
        <v>0</v>
      </c>
      <c r="DD278" t="s">
        <v>3</v>
      </c>
      <c r="DE278" t="s">
        <v>3</v>
      </c>
      <c r="DF278">
        <f t="shared" si="110"/>
        <v>0</v>
      </c>
      <c r="DG278">
        <f t="shared" si="103"/>
        <v>0</v>
      </c>
      <c r="DH278">
        <f t="shared" si="108"/>
        <v>0</v>
      </c>
      <c r="DI278">
        <f t="shared" si="109"/>
        <v>1003.11</v>
      </c>
      <c r="DJ278">
        <f>DI278</f>
        <v>1003.11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ROW(Source!A126)</f>
        <v>126</v>
      </c>
      <c r="B279">
        <v>68160465</v>
      </c>
      <c r="C279">
        <v>68158190</v>
      </c>
      <c r="D279">
        <v>63588205</v>
      </c>
      <c r="E279">
        <v>1</v>
      </c>
      <c r="F279">
        <v>1</v>
      </c>
      <c r="G279">
        <v>1</v>
      </c>
      <c r="H279">
        <v>3</v>
      </c>
      <c r="I279" t="s">
        <v>676</v>
      </c>
      <c r="J279" t="s">
        <v>677</v>
      </c>
      <c r="K279" t="s">
        <v>678</v>
      </c>
      <c r="L279">
        <v>1348</v>
      </c>
      <c r="N279">
        <v>1009</v>
      </c>
      <c r="O279" t="s">
        <v>283</v>
      </c>
      <c r="P279" t="s">
        <v>283</v>
      </c>
      <c r="Q279">
        <v>1000</v>
      </c>
      <c r="W279">
        <v>0</v>
      </c>
      <c r="X279">
        <v>308197692</v>
      </c>
      <c r="Y279">
        <f t="shared" si="105"/>
        <v>2.0000000000000001E-4</v>
      </c>
      <c r="AA279">
        <v>460986.94</v>
      </c>
      <c r="AB279">
        <v>0</v>
      </c>
      <c r="AC279">
        <v>0</v>
      </c>
      <c r="AD279">
        <v>0</v>
      </c>
      <c r="AE279">
        <v>360146.05</v>
      </c>
      <c r="AF279">
        <v>0</v>
      </c>
      <c r="AG279">
        <v>0</v>
      </c>
      <c r="AH279">
        <v>0</v>
      </c>
      <c r="AI279">
        <v>1.28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2.0000000000000001E-4</v>
      </c>
      <c r="AU279" t="s">
        <v>3</v>
      </c>
      <c r="AV279">
        <v>0</v>
      </c>
      <c r="AW279">
        <v>2</v>
      </c>
      <c r="AX279">
        <v>68160691</v>
      </c>
      <c r="AY279">
        <v>1</v>
      </c>
      <c r="AZ279">
        <v>0</v>
      </c>
      <c r="BA279">
        <v>282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72.029210000000006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72.029210000000006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ROUND(Y279*Source!I126,7)</f>
        <v>8.0000000000000004E-4</v>
      </c>
      <c r="CY279">
        <f>AA279</f>
        <v>460986.94</v>
      </c>
      <c r="CZ279">
        <f>AE279</f>
        <v>360146.05</v>
      </c>
      <c r="DA279">
        <f>AI279</f>
        <v>1.28</v>
      </c>
      <c r="DB279">
        <f t="shared" si="106"/>
        <v>72.03</v>
      </c>
      <c r="DC279">
        <f t="shared" si="107"/>
        <v>0</v>
      </c>
      <c r="DD279" t="s">
        <v>3</v>
      </c>
      <c r="DE279" t="s">
        <v>3</v>
      </c>
      <c r="DF279">
        <f>ROUND(ROUND(AE279*AI279,2)*CX279,2)</f>
        <v>368.79</v>
      </c>
      <c r="DG279">
        <f t="shared" si="103"/>
        <v>0</v>
      </c>
      <c r="DH279">
        <f t="shared" si="108"/>
        <v>0</v>
      </c>
      <c r="DI279">
        <f t="shared" si="109"/>
        <v>0</v>
      </c>
      <c r="DJ279">
        <f>DF279</f>
        <v>368.79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ROW(Source!A126)</f>
        <v>126</v>
      </c>
      <c r="B280">
        <v>68160465</v>
      </c>
      <c r="C280">
        <v>68158190</v>
      </c>
      <c r="D280">
        <v>63503071</v>
      </c>
      <c r="E280">
        <v>114</v>
      </c>
      <c r="F280">
        <v>1</v>
      </c>
      <c r="G280">
        <v>1</v>
      </c>
      <c r="H280">
        <v>3</v>
      </c>
      <c r="I280" t="s">
        <v>185</v>
      </c>
      <c r="J280" t="s">
        <v>3</v>
      </c>
      <c r="K280" t="s">
        <v>186</v>
      </c>
      <c r="L280">
        <v>3277935</v>
      </c>
      <c r="N280">
        <v>1013</v>
      </c>
      <c r="O280" t="s">
        <v>187</v>
      </c>
      <c r="P280" t="s">
        <v>187</v>
      </c>
      <c r="Q280">
        <v>1</v>
      </c>
      <c r="W280">
        <v>0</v>
      </c>
      <c r="X280">
        <v>274903907</v>
      </c>
      <c r="Y280">
        <f t="shared" si="105"/>
        <v>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 t="s">
        <v>3</v>
      </c>
      <c r="AT280">
        <v>2</v>
      </c>
      <c r="AU280" t="s">
        <v>3</v>
      </c>
      <c r="AV280">
        <v>0</v>
      </c>
      <c r="AW280">
        <v>2</v>
      </c>
      <c r="AX280">
        <v>68160692</v>
      </c>
      <c r="AY280">
        <v>1</v>
      </c>
      <c r="AZ280">
        <v>0</v>
      </c>
      <c r="BA280">
        <v>283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ROUND(Y280*Source!I126,7)</f>
        <v>8</v>
      </c>
      <c r="CY280">
        <f>AA280</f>
        <v>0</v>
      </c>
      <c r="CZ280">
        <f>AE280</f>
        <v>0</v>
      </c>
      <c r="DA280">
        <f>AI280</f>
        <v>1</v>
      </c>
      <c r="DB280">
        <f t="shared" si="106"/>
        <v>0</v>
      </c>
      <c r="DC280">
        <f t="shared" si="107"/>
        <v>0</v>
      </c>
      <c r="DD280" t="s">
        <v>3</v>
      </c>
      <c r="DE280" t="s">
        <v>3</v>
      </c>
      <c r="DF280">
        <f t="shared" ref="DF280:DF289" si="111">ROUND(ROUND(AE280,2)*CX280,2)</f>
        <v>0</v>
      </c>
      <c r="DG280">
        <f t="shared" si="103"/>
        <v>0</v>
      </c>
      <c r="DH280">
        <f t="shared" si="108"/>
        <v>0</v>
      </c>
      <c r="DI280">
        <f t="shared" si="109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ROW(Source!A128)</f>
        <v>128</v>
      </c>
      <c r="B281">
        <v>68160465</v>
      </c>
      <c r="C281">
        <v>68158200</v>
      </c>
      <c r="D281">
        <v>63497204</v>
      </c>
      <c r="E281">
        <v>114</v>
      </c>
      <c r="F281">
        <v>1</v>
      </c>
      <c r="G281">
        <v>1</v>
      </c>
      <c r="H281">
        <v>1</v>
      </c>
      <c r="I281" t="s">
        <v>569</v>
      </c>
      <c r="J281" t="s">
        <v>3</v>
      </c>
      <c r="K281" t="s">
        <v>570</v>
      </c>
      <c r="L281">
        <v>1191</v>
      </c>
      <c r="N281">
        <v>1013</v>
      </c>
      <c r="O281" t="s">
        <v>475</v>
      </c>
      <c r="P281" t="s">
        <v>475</v>
      </c>
      <c r="Q281">
        <v>1</v>
      </c>
      <c r="W281">
        <v>0</v>
      </c>
      <c r="X281">
        <v>44848675</v>
      </c>
      <c r="Y281">
        <f t="shared" si="105"/>
        <v>5.21</v>
      </c>
      <c r="AA281">
        <v>0</v>
      </c>
      <c r="AB281">
        <v>0</v>
      </c>
      <c r="AC281">
        <v>0</v>
      </c>
      <c r="AD281">
        <v>491.72</v>
      </c>
      <c r="AE281">
        <v>0</v>
      </c>
      <c r="AF281">
        <v>0</v>
      </c>
      <c r="AG281">
        <v>0</v>
      </c>
      <c r="AH281">
        <v>491.72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5.21</v>
      </c>
      <c r="AU281" t="s">
        <v>3</v>
      </c>
      <c r="AV281">
        <v>1</v>
      </c>
      <c r="AW281">
        <v>2</v>
      </c>
      <c r="AX281">
        <v>68160694</v>
      </c>
      <c r="AY281">
        <v>1</v>
      </c>
      <c r="AZ281">
        <v>0</v>
      </c>
      <c r="BA281">
        <v>284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2561.8612000000003</v>
      </c>
      <c r="BN281">
        <v>5.21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2561.8612000000003</v>
      </c>
      <c r="BU281">
        <v>5.21</v>
      </c>
      <c r="BV281">
        <v>0</v>
      </c>
      <c r="BW281">
        <v>1</v>
      </c>
      <c r="CU281">
        <f>ROUND(AT281*Source!I128*AH281*AL281,2)</f>
        <v>0</v>
      </c>
      <c r="CV281">
        <f>ROUND(Y281*Source!I128,7)</f>
        <v>0</v>
      </c>
      <c r="CW281">
        <v>0</v>
      </c>
      <c r="CX281">
        <f>ROUND(Y281*Source!I128,7)</f>
        <v>0</v>
      </c>
      <c r="CY281">
        <f>AD281</f>
        <v>491.72</v>
      </c>
      <c r="CZ281">
        <f>AH281</f>
        <v>491.72</v>
      </c>
      <c r="DA281">
        <f>AL281</f>
        <v>1</v>
      </c>
      <c r="DB281">
        <f t="shared" si="106"/>
        <v>2561.86</v>
      </c>
      <c r="DC281">
        <f t="shared" si="107"/>
        <v>0</v>
      </c>
      <c r="DD281" t="s">
        <v>3</v>
      </c>
      <c r="DE281" t="s">
        <v>3</v>
      </c>
      <c r="DF281">
        <f t="shared" si="111"/>
        <v>0</v>
      </c>
      <c r="DG281">
        <f t="shared" si="103"/>
        <v>0</v>
      </c>
      <c r="DH281">
        <f t="shared" si="108"/>
        <v>0</v>
      </c>
      <c r="DI281">
        <f t="shared" si="109"/>
        <v>0</v>
      </c>
      <c r="DJ281">
        <f>DI281</f>
        <v>0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ROW(Source!A128)</f>
        <v>128</v>
      </c>
      <c r="B282">
        <v>68160465</v>
      </c>
      <c r="C282">
        <v>68158200</v>
      </c>
      <c r="D282">
        <v>63497381</v>
      </c>
      <c r="E282">
        <v>114</v>
      </c>
      <c r="F282">
        <v>1</v>
      </c>
      <c r="G282">
        <v>1</v>
      </c>
      <c r="H282">
        <v>1</v>
      </c>
      <c r="I282" t="s">
        <v>473</v>
      </c>
      <c r="J282" t="s">
        <v>3</v>
      </c>
      <c r="K282" t="s">
        <v>474</v>
      </c>
      <c r="L282">
        <v>1191</v>
      </c>
      <c r="N282">
        <v>1013</v>
      </c>
      <c r="O282" t="s">
        <v>475</v>
      </c>
      <c r="P282" t="s">
        <v>475</v>
      </c>
      <c r="Q282">
        <v>1</v>
      </c>
      <c r="W282">
        <v>0</v>
      </c>
      <c r="X282">
        <v>-1417349443</v>
      </c>
      <c r="Y282">
        <f t="shared" si="105"/>
        <v>3.46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3.46</v>
      </c>
      <c r="AU282" t="s">
        <v>3</v>
      </c>
      <c r="AV282">
        <v>2</v>
      </c>
      <c r="AW282">
        <v>2</v>
      </c>
      <c r="AX282">
        <v>68160695</v>
      </c>
      <c r="AY282">
        <v>1</v>
      </c>
      <c r="AZ282">
        <v>0</v>
      </c>
      <c r="BA282">
        <v>285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ROUND(Y282*Source!I128,7)</f>
        <v>0</v>
      </c>
      <c r="CY282">
        <f>AD282</f>
        <v>0</v>
      </c>
      <c r="CZ282">
        <f>AH282</f>
        <v>0</v>
      </c>
      <c r="DA282">
        <f>AL282</f>
        <v>1</v>
      </c>
      <c r="DB282">
        <f t="shared" si="106"/>
        <v>0</v>
      </c>
      <c r="DC282">
        <f t="shared" si="107"/>
        <v>0</v>
      </c>
      <c r="DD282" t="s">
        <v>3</v>
      </c>
      <c r="DE282" t="s">
        <v>3</v>
      </c>
      <c r="DF282">
        <f t="shared" si="111"/>
        <v>0</v>
      </c>
      <c r="DG282">
        <f t="shared" si="103"/>
        <v>0</v>
      </c>
      <c r="DH282">
        <f t="shared" si="108"/>
        <v>0</v>
      </c>
      <c r="DI282">
        <f t="shared" si="109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ROW(Source!A128)</f>
        <v>128</v>
      </c>
      <c r="B283">
        <v>68160465</v>
      </c>
      <c r="C283">
        <v>68158200</v>
      </c>
      <c r="D283">
        <v>63621826</v>
      </c>
      <c r="E283">
        <v>1</v>
      </c>
      <c r="F283">
        <v>1</v>
      </c>
      <c r="G283">
        <v>1</v>
      </c>
      <c r="H283">
        <v>2</v>
      </c>
      <c r="I283" t="s">
        <v>557</v>
      </c>
      <c r="J283" t="s">
        <v>558</v>
      </c>
      <c r="K283" t="s">
        <v>559</v>
      </c>
      <c r="L283">
        <v>1368</v>
      </c>
      <c r="N283">
        <v>1011</v>
      </c>
      <c r="O283" t="s">
        <v>479</v>
      </c>
      <c r="P283" t="s">
        <v>479</v>
      </c>
      <c r="Q283">
        <v>1</v>
      </c>
      <c r="W283">
        <v>0</v>
      </c>
      <c r="X283">
        <v>-468861091</v>
      </c>
      <c r="Y283">
        <f t="shared" si="105"/>
        <v>1.73</v>
      </c>
      <c r="AA283">
        <v>0</v>
      </c>
      <c r="AB283">
        <v>1613.51</v>
      </c>
      <c r="AC283">
        <v>675.65</v>
      </c>
      <c r="AD283">
        <v>0</v>
      </c>
      <c r="AE283">
        <v>0</v>
      </c>
      <c r="AF283">
        <v>1613.51</v>
      </c>
      <c r="AG283">
        <v>675.65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1.73</v>
      </c>
      <c r="AU283" t="s">
        <v>3</v>
      </c>
      <c r="AV283">
        <v>1</v>
      </c>
      <c r="AW283">
        <v>2</v>
      </c>
      <c r="AX283">
        <v>68160696</v>
      </c>
      <c r="AY283">
        <v>1</v>
      </c>
      <c r="AZ283">
        <v>0</v>
      </c>
      <c r="BA283">
        <v>286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2791.3723</v>
      </c>
      <c r="BL283">
        <v>1168.8744999999999</v>
      </c>
      <c r="BM283">
        <v>0</v>
      </c>
      <c r="BN283">
        <v>0</v>
      </c>
      <c r="BO283">
        <v>1.73</v>
      </c>
      <c r="BP283">
        <v>1</v>
      </c>
      <c r="BQ283">
        <v>0</v>
      </c>
      <c r="BR283">
        <v>2791.3723</v>
      </c>
      <c r="BS283">
        <v>1168.8744999999999</v>
      </c>
      <c r="BT283">
        <v>0</v>
      </c>
      <c r="BU283">
        <v>0</v>
      </c>
      <c r="BV283">
        <v>1.73</v>
      </c>
      <c r="BW283">
        <v>1</v>
      </c>
      <c r="CV283">
        <v>0</v>
      </c>
      <c r="CW283">
        <f>ROUND(Y283*Source!I128*DO283,7)</f>
        <v>0</v>
      </c>
      <c r="CX283">
        <f>ROUND(Y283*Source!I128,7)</f>
        <v>0</v>
      </c>
      <c r="CY283">
        <f>AB283</f>
        <v>1613.51</v>
      </c>
      <c r="CZ283">
        <f>AF283</f>
        <v>1613.51</v>
      </c>
      <c r="DA283">
        <f>AJ283</f>
        <v>1</v>
      </c>
      <c r="DB283">
        <f t="shared" si="106"/>
        <v>2791.37</v>
      </c>
      <c r="DC283">
        <f t="shared" si="107"/>
        <v>1168.8699999999999</v>
      </c>
      <c r="DD283" t="s">
        <v>3</v>
      </c>
      <c r="DE283" t="s">
        <v>3</v>
      </c>
      <c r="DF283">
        <f t="shared" si="111"/>
        <v>0</v>
      </c>
      <c r="DG283">
        <f t="shared" si="103"/>
        <v>0</v>
      </c>
      <c r="DH283">
        <f t="shared" si="108"/>
        <v>0</v>
      </c>
      <c r="DI283">
        <f t="shared" si="109"/>
        <v>0</v>
      </c>
      <c r="DJ283">
        <f>DG283+DH283</f>
        <v>0</v>
      </c>
      <c r="DK283">
        <v>1</v>
      </c>
      <c r="DL283" t="s">
        <v>480</v>
      </c>
      <c r="DM283">
        <v>6</v>
      </c>
      <c r="DN283" t="s">
        <v>475</v>
      </c>
      <c r="DO283">
        <v>1</v>
      </c>
    </row>
    <row r="284" spans="1:119">
      <c r="A284">
        <f>ROW(Source!A128)</f>
        <v>128</v>
      </c>
      <c r="B284">
        <v>68160465</v>
      </c>
      <c r="C284">
        <v>68158200</v>
      </c>
      <c r="D284">
        <v>63622717</v>
      </c>
      <c r="E284">
        <v>1</v>
      </c>
      <c r="F284">
        <v>1</v>
      </c>
      <c r="G284">
        <v>1</v>
      </c>
      <c r="H284">
        <v>2</v>
      </c>
      <c r="I284" t="s">
        <v>537</v>
      </c>
      <c r="J284" t="s">
        <v>538</v>
      </c>
      <c r="K284" t="s">
        <v>539</v>
      </c>
      <c r="L284">
        <v>1368</v>
      </c>
      <c r="N284">
        <v>1011</v>
      </c>
      <c r="O284" t="s">
        <v>479</v>
      </c>
      <c r="P284" t="s">
        <v>479</v>
      </c>
      <c r="Q284">
        <v>1</v>
      </c>
      <c r="W284">
        <v>0</v>
      </c>
      <c r="X284">
        <v>-1152394969</v>
      </c>
      <c r="Y284">
        <f t="shared" si="105"/>
        <v>1.73</v>
      </c>
      <c r="AA284">
        <v>0</v>
      </c>
      <c r="AB284">
        <v>605.36</v>
      </c>
      <c r="AC284">
        <v>502.98</v>
      </c>
      <c r="AD284">
        <v>0</v>
      </c>
      <c r="AE284">
        <v>0</v>
      </c>
      <c r="AF284">
        <v>605.36</v>
      </c>
      <c r="AG284">
        <v>502.98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1.73</v>
      </c>
      <c r="AU284" t="s">
        <v>3</v>
      </c>
      <c r="AV284">
        <v>1</v>
      </c>
      <c r="AW284">
        <v>2</v>
      </c>
      <c r="AX284">
        <v>68160697</v>
      </c>
      <c r="AY284">
        <v>1</v>
      </c>
      <c r="AZ284">
        <v>0</v>
      </c>
      <c r="BA284">
        <v>287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1047.2728</v>
      </c>
      <c r="BL284">
        <v>870.15539999999999</v>
      </c>
      <c r="BM284">
        <v>0</v>
      </c>
      <c r="BN284">
        <v>0</v>
      </c>
      <c r="BO284">
        <v>1.73</v>
      </c>
      <c r="BP284">
        <v>1</v>
      </c>
      <c r="BQ284">
        <v>0</v>
      </c>
      <c r="BR284">
        <v>1047.2728</v>
      </c>
      <c r="BS284">
        <v>870.15539999999999</v>
      </c>
      <c r="BT284">
        <v>0</v>
      </c>
      <c r="BU284">
        <v>0</v>
      </c>
      <c r="BV284">
        <v>1.73</v>
      </c>
      <c r="BW284">
        <v>1</v>
      </c>
      <c r="CV284">
        <v>0</v>
      </c>
      <c r="CW284">
        <f>ROUND(Y284*Source!I128*DO284,7)</f>
        <v>0</v>
      </c>
      <c r="CX284">
        <f>ROUND(Y284*Source!I128,7)</f>
        <v>0</v>
      </c>
      <c r="CY284">
        <f>AB284</f>
        <v>605.36</v>
      </c>
      <c r="CZ284">
        <f>AF284</f>
        <v>605.36</v>
      </c>
      <c r="DA284">
        <f>AJ284</f>
        <v>1</v>
      </c>
      <c r="DB284">
        <f t="shared" si="106"/>
        <v>1047.27</v>
      </c>
      <c r="DC284">
        <f t="shared" si="107"/>
        <v>870.16</v>
      </c>
      <c r="DD284" t="s">
        <v>3</v>
      </c>
      <c r="DE284" t="s">
        <v>3</v>
      </c>
      <c r="DF284">
        <f t="shared" si="111"/>
        <v>0</v>
      </c>
      <c r="DG284">
        <f t="shared" si="103"/>
        <v>0</v>
      </c>
      <c r="DH284">
        <f t="shared" si="108"/>
        <v>0</v>
      </c>
      <c r="DI284">
        <f t="shared" si="109"/>
        <v>0</v>
      </c>
      <c r="DJ284">
        <f>DG284+DH284</f>
        <v>0</v>
      </c>
      <c r="DK284">
        <v>1</v>
      </c>
      <c r="DL284" t="s">
        <v>512</v>
      </c>
      <c r="DM284">
        <v>4</v>
      </c>
      <c r="DN284" t="s">
        <v>475</v>
      </c>
      <c r="DO284">
        <v>1</v>
      </c>
    </row>
    <row r="285" spans="1:119">
      <c r="A285">
        <f>ROW(Source!A128)</f>
        <v>128</v>
      </c>
      <c r="B285">
        <v>68160465</v>
      </c>
      <c r="C285">
        <v>68158200</v>
      </c>
      <c r="D285">
        <v>63503071</v>
      </c>
      <c r="E285">
        <v>114</v>
      </c>
      <c r="F285">
        <v>1</v>
      </c>
      <c r="G285">
        <v>1</v>
      </c>
      <c r="H285">
        <v>3</v>
      </c>
      <c r="I285" t="s">
        <v>185</v>
      </c>
      <c r="J285" t="s">
        <v>3</v>
      </c>
      <c r="K285" t="s">
        <v>186</v>
      </c>
      <c r="L285">
        <v>3277935</v>
      </c>
      <c r="N285">
        <v>1013</v>
      </c>
      <c r="O285" t="s">
        <v>187</v>
      </c>
      <c r="P285" t="s">
        <v>187</v>
      </c>
      <c r="Q285">
        <v>1</v>
      </c>
      <c r="W285">
        <v>0</v>
      </c>
      <c r="X285">
        <v>274903907</v>
      </c>
      <c r="Y285">
        <f t="shared" si="105"/>
        <v>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3</v>
      </c>
      <c r="AT285">
        <v>2</v>
      </c>
      <c r="AU285" t="s">
        <v>3</v>
      </c>
      <c r="AV285">
        <v>0</v>
      </c>
      <c r="AW285">
        <v>2</v>
      </c>
      <c r="AX285">
        <v>68160698</v>
      </c>
      <c r="AY285">
        <v>1</v>
      </c>
      <c r="AZ285">
        <v>0</v>
      </c>
      <c r="BA285">
        <v>288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ROUND(Y285*Source!I128,7)</f>
        <v>0</v>
      </c>
      <c r="CY285">
        <f>AA285</f>
        <v>0</v>
      </c>
      <c r="CZ285">
        <f>AE285</f>
        <v>0</v>
      </c>
      <c r="DA285">
        <f>AI285</f>
        <v>1</v>
      </c>
      <c r="DB285">
        <f t="shared" si="106"/>
        <v>0</v>
      </c>
      <c r="DC285">
        <f t="shared" si="107"/>
        <v>0</v>
      </c>
      <c r="DD285" t="s">
        <v>3</v>
      </c>
      <c r="DE285" t="s">
        <v>3</v>
      </c>
      <c r="DF285">
        <f t="shared" si="111"/>
        <v>0</v>
      </c>
      <c r="DG285">
        <f t="shared" si="103"/>
        <v>0</v>
      </c>
      <c r="DH285">
        <f t="shared" si="108"/>
        <v>0</v>
      </c>
      <c r="DI285">
        <f t="shared" si="109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ROW(Source!A130)</f>
        <v>130</v>
      </c>
      <c r="B286">
        <v>68160465</v>
      </c>
      <c r="C286">
        <v>68158212</v>
      </c>
      <c r="D286">
        <v>63497204</v>
      </c>
      <c r="E286">
        <v>114</v>
      </c>
      <c r="F286">
        <v>1</v>
      </c>
      <c r="G286">
        <v>1</v>
      </c>
      <c r="H286">
        <v>1</v>
      </c>
      <c r="I286" t="s">
        <v>569</v>
      </c>
      <c r="J286" t="s">
        <v>3</v>
      </c>
      <c r="K286" t="s">
        <v>570</v>
      </c>
      <c r="L286">
        <v>1191</v>
      </c>
      <c r="N286">
        <v>1013</v>
      </c>
      <c r="O286" t="s">
        <v>475</v>
      </c>
      <c r="P286" t="s">
        <v>475</v>
      </c>
      <c r="Q286">
        <v>1</v>
      </c>
      <c r="W286">
        <v>0</v>
      </c>
      <c r="X286">
        <v>44848675</v>
      </c>
      <c r="Y286">
        <f t="shared" si="105"/>
        <v>11.2</v>
      </c>
      <c r="AA286">
        <v>0</v>
      </c>
      <c r="AB286">
        <v>0</v>
      </c>
      <c r="AC286">
        <v>0</v>
      </c>
      <c r="AD286">
        <v>491.72</v>
      </c>
      <c r="AE286">
        <v>0</v>
      </c>
      <c r="AF286">
        <v>0</v>
      </c>
      <c r="AG286">
        <v>0</v>
      </c>
      <c r="AH286">
        <v>491.72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11.2</v>
      </c>
      <c r="AU286" t="s">
        <v>3</v>
      </c>
      <c r="AV286">
        <v>1</v>
      </c>
      <c r="AW286">
        <v>2</v>
      </c>
      <c r="AX286">
        <v>68160700</v>
      </c>
      <c r="AY286">
        <v>1</v>
      </c>
      <c r="AZ286">
        <v>0</v>
      </c>
      <c r="BA286">
        <v>289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5507.2640000000001</v>
      </c>
      <c r="BN286">
        <v>11.2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5507.2640000000001</v>
      </c>
      <c r="BU286">
        <v>11.2</v>
      </c>
      <c r="BV286">
        <v>0</v>
      </c>
      <c r="BW286">
        <v>1</v>
      </c>
      <c r="CU286">
        <f>ROUND(AT286*Source!I130*AH286*AL286,2)</f>
        <v>0</v>
      </c>
      <c r="CV286">
        <f>ROUND(Y286*Source!I130,7)</f>
        <v>0</v>
      </c>
      <c r="CW286">
        <v>0</v>
      </c>
      <c r="CX286">
        <f>ROUND(Y286*Source!I130,7)</f>
        <v>0</v>
      </c>
      <c r="CY286">
        <f>AD286</f>
        <v>491.72</v>
      </c>
      <c r="CZ286">
        <f>AH286</f>
        <v>491.72</v>
      </c>
      <c r="DA286">
        <f>AL286</f>
        <v>1</v>
      </c>
      <c r="DB286">
        <f t="shared" si="106"/>
        <v>5507.26</v>
      </c>
      <c r="DC286">
        <f t="shared" si="107"/>
        <v>0</v>
      </c>
      <c r="DD286" t="s">
        <v>3</v>
      </c>
      <c r="DE286" t="s">
        <v>3</v>
      </c>
      <c r="DF286">
        <f t="shared" si="111"/>
        <v>0</v>
      </c>
      <c r="DG286">
        <f t="shared" si="103"/>
        <v>0</v>
      </c>
      <c r="DH286">
        <f t="shared" si="108"/>
        <v>0</v>
      </c>
      <c r="DI286">
        <f t="shared" si="109"/>
        <v>0</v>
      </c>
      <c r="DJ286">
        <f>DI286</f>
        <v>0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ROW(Source!A130)</f>
        <v>130</v>
      </c>
      <c r="B287">
        <v>68160465</v>
      </c>
      <c r="C287">
        <v>68158212</v>
      </c>
      <c r="D287">
        <v>63497381</v>
      </c>
      <c r="E287">
        <v>114</v>
      </c>
      <c r="F287">
        <v>1</v>
      </c>
      <c r="G287">
        <v>1</v>
      </c>
      <c r="H287">
        <v>1</v>
      </c>
      <c r="I287" t="s">
        <v>473</v>
      </c>
      <c r="J287" t="s">
        <v>3</v>
      </c>
      <c r="K287" t="s">
        <v>474</v>
      </c>
      <c r="L287">
        <v>1191</v>
      </c>
      <c r="N287">
        <v>1013</v>
      </c>
      <c r="O287" t="s">
        <v>475</v>
      </c>
      <c r="P287" t="s">
        <v>475</v>
      </c>
      <c r="Q287">
        <v>1</v>
      </c>
      <c r="W287">
        <v>0</v>
      </c>
      <c r="X287">
        <v>-1417349443</v>
      </c>
      <c r="Y287">
        <f t="shared" si="105"/>
        <v>0.02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0.02</v>
      </c>
      <c r="AU287" t="s">
        <v>3</v>
      </c>
      <c r="AV287">
        <v>2</v>
      </c>
      <c r="AW287">
        <v>2</v>
      </c>
      <c r="AX287">
        <v>68160701</v>
      </c>
      <c r="AY287">
        <v>1</v>
      </c>
      <c r="AZ287">
        <v>0</v>
      </c>
      <c r="BA287">
        <v>290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ROUND(Y287*Source!I130,7)</f>
        <v>0</v>
      </c>
      <c r="CY287">
        <f>AD287</f>
        <v>0</v>
      </c>
      <c r="CZ287">
        <f>AH287</f>
        <v>0</v>
      </c>
      <c r="DA287">
        <f>AL287</f>
        <v>1</v>
      </c>
      <c r="DB287">
        <f t="shared" si="106"/>
        <v>0</v>
      </c>
      <c r="DC287">
        <f t="shared" si="107"/>
        <v>0</v>
      </c>
      <c r="DD287" t="s">
        <v>3</v>
      </c>
      <c r="DE287" t="s">
        <v>3</v>
      </c>
      <c r="DF287">
        <f t="shared" si="111"/>
        <v>0</v>
      </c>
      <c r="DG287">
        <f t="shared" si="103"/>
        <v>0</v>
      </c>
      <c r="DH287">
        <f t="shared" si="108"/>
        <v>0</v>
      </c>
      <c r="DI287">
        <f t="shared" si="109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ROW(Source!A130)</f>
        <v>130</v>
      </c>
      <c r="B288">
        <v>68160465</v>
      </c>
      <c r="C288">
        <v>68158212</v>
      </c>
      <c r="D288">
        <v>63621826</v>
      </c>
      <c r="E288">
        <v>1</v>
      </c>
      <c r="F288">
        <v>1</v>
      </c>
      <c r="G288">
        <v>1</v>
      </c>
      <c r="H288">
        <v>2</v>
      </c>
      <c r="I288" t="s">
        <v>557</v>
      </c>
      <c r="J288" t="s">
        <v>558</v>
      </c>
      <c r="K288" t="s">
        <v>559</v>
      </c>
      <c r="L288">
        <v>1368</v>
      </c>
      <c r="N288">
        <v>1011</v>
      </c>
      <c r="O288" t="s">
        <v>479</v>
      </c>
      <c r="P288" t="s">
        <v>479</v>
      </c>
      <c r="Q288">
        <v>1</v>
      </c>
      <c r="W288">
        <v>0</v>
      </c>
      <c r="X288">
        <v>-468861091</v>
      </c>
      <c r="Y288">
        <f t="shared" si="105"/>
        <v>0.01</v>
      </c>
      <c r="AA288">
        <v>0</v>
      </c>
      <c r="AB288">
        <v>1613.51</v>
      </c>
      <c r="AC288">
        <v>675.65</v>
      </c>
      <c r="AD288">
        <v>0</v>
      </c>
      <c r="AE288">
        <v>0</v>
      </c>
      <c r="AF288">
        <v>1613.51</v>
      </c>
      <c r="AG288">
        <v>675.65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0.01</v>
      </c>
      <c r="AU288" t="s">
        <v>3</v>
      </c>
      <c r="AV288">
        <v>1</v>
      </c>
      <c r="AW288">
        <v>2</v>
      </c>
      <c r="AX288">
        <v>68160702</v>
      </c>
      <c r="AY288">
        <v>1</v>
      </c>
      <c r="AZ288">
        <v>0</v>
      </c>
      <c r="BA288">
        <v>291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16.135100000000001</v>
      </c>
      <c r="BL288">
        <v>6.7565</v>
      </c>
      <c r="BM288">
        <v>0</v>
      </c>
      <c r="BN288">
        <v>0</v>
      </c>
      <c r="BO288">
        <v>0.01</v>
      </c>
      <c r="BP288">
        <v>1</v>
      </c>
      <c r="BQ288">
        <v>0</v>
      </c>
      <c r="BR288">
        <v>16.135100000000001</v>
      </c>
      <c r="BS288">
        <v>6.7565</v>
      </c>
      <c r="BT288">
        <v>0</v>
      </c>
      <c r="BU288">
        <v>0</v>
      </c>
      <c r="BV288">
        <v>0.01</v>
      </c>
      <c r="BW288">
        <v>1</v>
      </c>
      <c r="CV288">
        <v>0</v>
      </c>
      <c r="CW288">
        <f>ROUND(Y288*Source!I130*DO288,7)</f>
        <v>0</v>
      </c>
      <c r="CX288">
        <f>ROUND(Y288*Source!I130,7)</f>
        <v>0</v>
      </c>
      <c r="CY288">
        <f>AB288</f>
        <v>1613.51</v>
      </c>
      <c r="CZ288">
        <f>AF288</f>
        <v>1613.51</v>
      </c>
      <c r="DA288">
        <f>AJ288</f>
        <v>1</v>
      </c>
      <c r="DB288">
        <f t="shared" si="106"/>
        <v>16.14</v>
      </c>
      <c r="DC288">
        <f t="shared" si="107"/>
        <v>6.76</v>
      </c>
      <c r="DD288" t="s">
        <v>3</v>
      </c>
      <c r="DE288" t="s">
        <v>3</v>
      </c>
      <c r="DF288">
        <f t="shared" si="111"/>
        <v>0</v>
      </c>
      <c r="DG288">
        <f t="shared" si="103"/>
        <v>0</v>
      </c>
      <c r="DH288">
        <f t="shared" si="108"/>
        <v>0</v>
      </c>
      <c r="DI288">
        <f t="shared" si="109"/>
        <v>0</v>
      </c>
      <c r="DJ288">
        <f>DG288+DH288</f>
        <v>0</v>
      </c>
      <c r="DK288">
        <v>1</v>
      </c>
      <c r="DL288" t="s">
        <v>480</v>
      </c>
      <c r="DM288">
        <v>6</v>
      </c>
      <c r="DN288" t="s">
        <v>475</v>
      </c>
      <c r="DO288">
        <v>1</v>
      </c>
    </row>
    <row r="289" spans="1:119">
      <c r="A289">
        <f>ROW(Source!A130)</f>
        <v>130</v>
      </c>
      <c r="B289">
        <v>68160465</v>
      </c>
      <c r="C289">
        <v>68158212</v>
      </c>
      <c r="D289">
        <v>63622717</v>
      </c>
      <c r="E289">
        <v>1</v>
      </c>
      <c r="F289">
        <v>1</v>
      </c>
      <c r="G289">
        <v>1</v>
      </c>
      <c r="H289">
        <v>2</v>
      </c>
      <c r="I289" t="s">
        <v>537</v>
      </c>
      <c r="J289" t="s">
        <v>538</v>
      </c>
      <c r="K289" t="s">
        <v>539</v>
      </c>
      <c r="L289">
        <v>1368</v>
      </c>
      <c r="N289">
        <v>1011</v>
      </c>
      <c r="O289" t="s">
        <v>479</v>
      </c>
      <c r="P289" t="s">
        <v>479</v>
      </c>
      <c r="Q289">
        <v>1</v>
      </c>
      <c r="W289">
        <v>0</v>
      </c>
      <c r="X289">
        <v>-1152394969</v>
      </c>
      <c r="Y289">
        <f t="shared" si="105"/>
        <v>0.01</v>
      </c>
      <c r="AA289">
        <v>0</v>
      </c>
      <c r="AB289">
        <v>605.36</v>
      </c>
      <c r="AC289">
        <v>502.98</v>
      </c>
      <c r="AD289">
        <v>0</v>
      </c>
      <c r="AE289">
        <v>0</v>
      </c>
      <c r="AF289">
        <v>605.36</v>
      </c>
      <c r="AG289">
        <v>502.98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0.01</v>
      </c>
      <c r="AU289" t="s">
        <v>3</v>
      </c>
      <c r="AV289">
        <v>1</v>
      </c>
      <c r="AW289">
        <v>2</v>
      </c>
      <c r="AX289">
        <v>68160703</v>
      </c>
      <c r="AY289">
        <v>1</v>
      </c>
      <c r="AZ289">
        <v>0</v>
      </c>
      <c r="BA289">
        <v>292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6.0536000000000003</v>
      </c>
      <c r="BL289">
        <v>5.0298000000000007</v>
      </c>
      <c r="BM289">
        <v>0</v>
      </c>
      <c r="BN289">
        <v>0</v>
      </c>
      <c r="BO289">
        <v>0.01</v>
      </c>
      <c r="BP289">
        <v>1</v>
      </c>
      <c r="BQ289">
        <v>0</v>
      </c>
      <c r="BR289">
        <v>6.0536000000000003</v>
      </c>
      <c r="BS289">
        <v>5.0298000000000007</v>
      </c>
      <c r="BT289">
        <v>0</v>
      </c>
      <c r="BU289">
        <v>0</v>
      </c>
      <c r="BV289">
        <v>0.01</v>
      </c>
      <c r="BW289">
        <v>1</v>
      </c>
      <c r="CV289">
        <v>0</v>
      </c>
      <c r="CW289">
        <f>ROUND(Y289*Source!I130*DO289,7)</f>
        <v>0</v>
      </c>
      <c r="CX289">
        <f>ROUND(Y289*Source!I130,7)</f>
        <v>0</v>
      </c>
      <c r="CY289">
        <f>AB289</f>
        <v>605.36</v>
      </c>
      <c r="CZ289">
        <f>AF289</f>
        <v>605.36</v>
      </c>
      <c r="DA289">
        <f>AJ289</f>
        <v>1</v>
      </c>
      <c r="DB289">
        <f t="shared" si="106"/>
        <v>6.05</v>
      </c>
      <c r="DC289">
        <f t="shared" si="107"/>
        <v>5.03</v>
      </c>
      <c r="DD289" t="s">
        <v>3</v>
      </c>
      <c r="DE289" t="s">
        <v>3</v>
      </c>
      <c r="DF289">
        <f t="shared" si="111"/>
        <v>0</v>
      </c>
      <c r="DG289">
        <f t="shared" si="103"/>
        <v>0</v>
      </c>
      <c r="DH289">
        <f t="shared" si="108"/>
        <v>0</v>
      </c>
      <c r="DI289">
        <f t="shared" si="109"/>
        <v>0</v>
      </c>
      <c r="DJ289">
        <f>DG289+DH289</f>
        <v>0</v>
      </c>
      <c r="DK289">
        <v>1</v>
      </c>
      <c r="DL289" t="s">
        <v>512</v>
      </c>
      <c r="DM289">
        <v>4</v>
      </c>
      <c r="DN289" t="s">
        <v>475</v>
      </c>
      <c r="DO289">
        <v>1</v>
      </c>
    </row>
    <row r="290" spans="1:119">
      <c r="A290">
        <f>ROW(Source!A130)</f>
        <v>130</v>
      </c>
      <c r="B290">
        <v>68160465</v>
      </c>
      <c r="C290">
        <v>68158212</v>
      </c>
      <c r="D290">
        <v>63566712</v>
      </c>
      <c r="E290">
        <v>1</v>
      </c>
      <c r="F290">
        <v>1</v>
      </c>
      <c r="G290">
        <v>1</v>
      </c>
      <c r="H290">
        <v>3</v>
      </c>
      <c r="I290" t="s">
        <v>640</v>
      </c>
      <c r="J290" t="s">
        <v>641</v>
      </c>
      <c r="K290" t="s">
        <v>642</v>
      </c>
      <c r="L290">
        <v>1348</v>
      </c>
      <c r="N290">
        <v>1009</v>
      </c>
      <c r="O290" t="s">
        <v>283</v>
      </c>
      <c r="P290" t="s">
        <v>283</v>
      </c>
      <c r="Q290">
        <v>1000</v>
      </c>
      <c r="W290">
        <v>0</v>
      </c>
      <c r="X290">
        <v>-172655202</v>
      </c>
      <c r="Y290">
        <f t="shared" si="105"/>
        <v>8.0000000000000004E-4</v>
      </c>
      <c r="AA290">
        <v>125764.62</v>
      </c>
      <c r="AB290">
        <v>0</v>
      </c>
      <c r="AC290">
        <v>0</v>
      </c>
      <c r="AD290">
        <v>0</v>
      </c>
      <c r="AE290">
        <v>116448.72</v>
      </c>
      <c r="AF290">
        <v>0</v>
      </c>
      <c r="AG290">
        <v>0</v>
      </c>
      <c r="AH290">
        <v>0</v>
      </c>
      <c r="AI290">
        <v>1.08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8.0000000000000004E-4</v>
      </c>
      <c r="AU290" t="s">
        <v>3</v>
      </c>
      <c r="AV290">
        <v>0</v>
      </c>
      <c r="AW290">
        <v>2</v>
      </c>
      <c r="AX290">
        <v>68160704</v>
      </c>
      <c r="AY290">
        <v>1</v>
      </c>
      <c r="AZ290">
        <v>0</v>
      </c>
      <c r="BA290">
        <v>293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93.15897600000001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93.15897600000001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ROUND(Y290*Source!I130,7)</f>
        <v>0</v>
      </c>
      <c r="CY290">
        <f>AA290</f>
        <v>125764.62</v>
      </c>
      <c r="CZ290">
        <f>AE290</f>
        <v>116448.72</v>
      </c>
      <c r="DA290">
        <f>AI290</f>
        <v>1.08</v>
      </c>
      <c r="DB290">
        <f t="shared" si="106"/>
        <v>93.16</v>
      </c>
      <c r="DC290">
        <f t="shared" si="107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03"/>
        <v>0</v>
      </c>
      <c r="DH290">
        <f t="shared" si="108"/>
        <v>0</v>
      </c>
      <c r="DI290">
        <f t="shared" si="109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ROW(Source!A130)</f>
        <v>130</v>
      </c>
      <c r="B291">
        <v>68160465</v>
      </c>
      <c r="C291">
        <v>68158212</v>
      </c>
      <c r="D291">
        <v>63566726</v>
      </c>
      <c r="E291">
        <v>1</v>
      </c>
      <c r="F291">
        <v>1</v>
      </c>
      <c r="G291">
        <v>1</v>
      </c>
      <c r="H291">
        <v>3</v>
      </c>
      <c r="I291" t="s">
        <v>643</v>
      </c>
      <c r="J291" t="s">
        <v>644</v>
      </c>
      <c r="K291" t="s">
        <v>645</v>
      </c>
      <c r="L291">
        <v>1348</v>
      </c>
      <c r="N291">
        <v>1009</v>
      </c>
      <c r="O291" t="s">
        <v>283</v>
      </c>
      <c r="P291" t="s">
        <v>283</v>
      </c>
      <c r="Q291">
        <v>1000</v>
      </c>
      <c r="W291">
        <v>0</v>
      </c>
      <c r="X291">
        <v>-548258161</v>
      </c>
      <c r="Y291">
        <f t="shared" si="105"/>
        <v>2.0000000000000002E-5</v>
      </c>
      <c r="AA291">
        <v>142379.32999999999</v>
      </c>
      <c r="AB291">
        <v>0</v>
      </c>
      <c r="AC291">
        <v>0</v>
      </c>
      <c r="AD291">
        <v>0</v>
      </c>
      <c r="AE291">
        <v>81827.199999999997</v>
      </c>
      <c r="AF291">
        <v>0</v>
      </c>
      <c r="AG291">
        <v>0</v>
      </c>
      <c r="AH291">
        <v>0</v>
      </c>
      <c r="AI291">
        <v>1.74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2.0000000000000002E-5</v>
      </c>
      <c r="AU291" t="s">
        <v>3</v>
      </c>
      <c r="AV291">
        <v>0</v>
      </c>
      <c r="AW291">
        <v>2</v>
      </c>
      <c r="AX291">
        <v>68160705</v>
      </c>
      <c r="AY291">
        <v>1</v>
      </c>
      <c r="AZ291">
        <v>0</v>
      </c>
      <c r="BA291">
        <v>294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1.636544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1.636544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ROUND(Y291*Source!I130,7)</f>
        <v>0</v>
      </c>
      <c r="CY291">
        <f>AA291</f>
        <v>142379.32999999999</v>
      </c>
      <c r="CZ291">
        <f>AE291</f>
        <v>81827.199999999997</v>
      </c>
      <c r="DA291">
        <f>AI291</f>
        <v>1.74</v>
      </c>
      <c r="DB291">
        <f t="shared" si="106"/>
        <v>1.64</v>
      </c>
      <c r="DC291">
        <f t="shared" si="107"/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103"/>
        <v>0</v>
      </c>
      <c r="DH291">
        <f t="shared" si="108"/>
        <v>0</v>
      </c>
      <c r="DI291">
        <f t="shared" si="109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ROW(Source!A130)</f>
        <v>130</v>
      </c>
      <c r="B292">
        <v>68160465</v>
      </c>
      <c r="C292">
        <v>68158212</v>
      </c>
      <c r="D292">
        <v>63569085</v>
      </c>
      <c r="E292">
        <v>1</v>
      </c>
      <c r="F292">
        <v>1</v>
      </c>
      <c r="G292">
        <v>1</v>
      </c>
      <c r="H292">
        <v>3</v>
      </c>
      <c r="I292" t="s">
        <v>603</v>
      </c>
      <c r="J292" t="s">
        <v>604</v>
      </c>
      <c r="K292" t="s">
        <v>605</v>
      </c>
      <c r="L292">
        <v>1302</v>
      </c>
      <c r="N292">
        <v>1003</v>
      </c>
      <c r="O292" t="s">
        <v>606</v>
      </c>
      <c r="P292" t="s">
        <v>606</v>
      </c>
      <c r="Q292">
        <v>10</v>
      </c>
      <c r="W292">
        <v>0</v>
      </c>
      <c r="X292">
        <v>-205675478</v>
      </c>
      <c r="Y292">
        <f t="shared" si="105"/>
        <v>2.4E-2</v>
      </c>
      <c r="AA292">
        <v>58.07</v>
      </c>
      <c r="AB292">
        <v>0</v>
      </c>
      <c r="AC292">
        <v>0</v>
      </c>
      <c r="AD292">
        <v>0</v>
      </c>
      <c r="AE292">
        <v>37.71</v>
      </c>
      <c r="AF292">
        <v>0</v>
      </c>
      <c r="AG292">
        <v>0</v>
      </c>
      <c r="AH292">
        <v>0</v>
      </c>
      <c r="AI292">
        <v>1.54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2.4E-2</v>
      </c>
      <c r="AU292" t="s">
        <v>3</v>
      </c>
      <c r="AV292">
        <v>0</v>
      </c>
      <c r="AW292">
        <v>2</v>
      </c>
      <c r="AX292">
        <v>68160706</v>
      </c>
      <c r="AY292">
        <v>1</v>
      </c>
      <c r="AZ292">
        <v>0</v>
      </c>
      <c r="BA292">
        <v>295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0.90504000000000007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0.90504000000000007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ROUND(Y292*Source!I130,7)</f>
        <v>0</v>
      </c>
      <c r="CY292">
        <f>AA292</f>
        <v>58.07</v>
      </c>
      <c r="CZ292">
        <f>AE292</f>
        <v>37.71</v>
      </c>
      <c r="DA292">
        <f>AI292</f>
        <v>1.54</v>
      </c>
      <c r="DB292">
        <f t="shared" si="106"/>
        <v>0.91</v>
      </c>
      <c r="DC292">
        <f t="shared" si="107"/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103"/>
        <v>0</v>
      </c>
      <c r="DH292">
        <f t="shared" si="108"/>
        <v>0</v>
      </c>
      <c r="DI292">
        <f t="shared" si="109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ROW(Source!A130)</f>
        <v>130</v>
      </c>
      <c r="B293">
        <v>68160465</v>
      </c>
      <c r="C293">
        <v>68158212</v>
      </c>
      <c r="D293">
        <v>63595456</v>
      </c>
      <c r="E293">
        <v>1</v>
      </c>
      <c r="F293">
        <v>1</v>
      </c>
      <c r="G293">
        <v>1</v>
      </c>
      <c r="H293">
        <v>3</v>
      </c>
      <c r="I293" t="s">
        <v>646</v>
      </c>
      <c r="J293" t="s">
        <v>647</v>
      </c>
      <c r="K293" t="s">
        <v>648</v>
      </c>
      <c r="L293">
        <v>1425</v>
      </c>
      <c r="N293">
        <v>1013</v>
      </c>
      <c r="O293" t="s">
        <v>240</v>
      </c>
      <c r="P293" t="s">
        <v>240</v>
      </c>
      <c r="Q293">
        <v>1</v>
      </c>
      <c r="W293">
        <v>0</v>
      </c>
      <c r="X293">
        <v>-560684467</v>
      </c>
      <c r="Y293">
        <f t="shared" si="105"/>
        <v>3.1E-2</v>
      </c>
      <c r="AA293">
        <v>34907.370000000003</v>
      </c>
      <c r="AB293">
        <v>0</v>
      </c>
      <c r="AC293">
        <v>0</v>
      </c>
      <c r="AD293">
        <v>0</v>
      </c>
      <c r="AE293">
        <v>28612.6</v>
      </c>
      <c r="AF293">
        <v>0</v>
      </c>
      <c r="AG293">
        <v>0</v>
      </c>
      <c r="AH293">
        <v>0</v>
      </c>
      <c r="AI293">
        <v>1.22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3.1E-2</v>
      </c>
      <c r="AU293" t="s">
        <v>3</v>
      </c>
      <c r="AV293">
        <v>0</v>
      </c>
      <c r="AW293">
        <v>2</v>
      </c>
      <c r="AX293">
        <v>68160707</v>
      </c>
      <c r="AY293">
        <v>1</v>
      </c>
      <c r="AZ293">
        <v>0</v>
      </c>
      <c r="BA293">
        <v>296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886.99059999999997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886.99059999999997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ROUND(Y293*Source!I130,7)</f>
        <v>0</v>
      </c>
      <c r="CY293">
        <f>AA293</f>
        <v>34907.370000000003</v>
      </c>
      <c r="CZ293">
        <f>AE293</f>
        <v>28612.6</v>
      </c>
      <c r="DA293">
        <f>AI293</f>
        <v>1.22</v>
      </c>
      <c r="DB293">
        <f t="shared" si="106"/>
        <v>886.99</v>
      </c>
      <c r="DC293">
        <f t="shared" si="107"/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03"/>
        <v>0</v>
      </c>
      <c r="DH293">
        <f t="shared" si="108"/>
        <v>0</v>
      </c>
      <c r="DI293">
        <f t="shared" si="109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ROW(Source!A130)</f>
        <v>130</v>
      </c>
      <c r="B294">
        <v>68160465</v>
      </c>
      <c r="C294">
        <v>68158212</v>
      </c>
      <c r="D294">
        <v>63503071</v>
      </c>
      <c r="E294">
        <v>114</v>
      </c>
      <c r="F294">
        <v>1</v>
      </c>
      <c r="G294">
        <v>1</v>
      </c>
      <c r="H294">
        <v>3</v>
      </c>
      <c r="I294" t="s">
        <v>185</v>
      </c>
      <c r="J294" t="s">
        <v>3</v>
      </c>
      <c r="K294" t="s">
        <v>186</v>
      </c>
      <c r="L294">
        <v>3277935</v>
      </c>
      <c r="N294">
        <v>1013</v>
      </c>
      <c r="O294" t="s">
        <v>187</v>
      </c>
      <c r="P294" t="s">
        <v>187</v>
      </c>
      <c r="Q294">
        <v>1</v>
      </c>
      <c r="W294">
        <v>0</v>
      </c>
      <c r="X294">
        <v>274903907</v>
      </c>
      <c r="Y294">
        <f t="shared" si="105"/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68160708</v>
      </c>
      <c r="AY294">
        <v>1</v>
      </c>
      <c r="AZ294">
        <v>0</v>
      </c>
      <c r="BA294">
        <v>297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ROUND(Y294*Source!I130,7)</f>
        <v>0</v>
      </c>
      <c r="CY294">
        <f>AA294</f>
        <v>0</v>
      </c>
      <c r="CZ294">
        <f>AE294</f>
        <v>0</v>
      </c>
      <c r="DA294">
        <f>AI294</f>
        <v>1</v>
      </c>
      <c r="DB294">
        <f t="shared" si="106"/>
        <v>0</v>
      </c>
      <c r="DC294">
        <f t="shared" si="107"/>
        <v>0</v>
      </c>
      <c r="DD294" t="s">
        <v>3</v>
      </c>
      <c r="DE294" t="s">
        <v>3</v>
      </c>
      <c r="DF294">
        <f>ROUND(ROUND(AE294,2)*CX294,2)</f>
        <v>0</v>
      </c>
      <c r="DG294">
        <f t="shared" si="103"/>
        <v>0</v>
      </c>
      <c r="DH294">
        <f t="shared" si="108"/>
        <v>0</v>
      </c>
      <c r="DI294">
        <f t="shared" si="109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ROW(Source!A132)</f>
        <v>132</v>
      </c>
      <c r="B295">
        <v>68160465</v>
      </c>
      <c r="C295">
        <v>68158232</v>
      </c>
      <c r="D295">
        <v>63497196</v>
      </c>
      <c r="E295">
        <v>114</v>
      </c>
      <c r="F295">
        <v>1</v>
      </c>
      <c r="G295">
        <v>1</v>
      </c>
      <c r="H295">
        <v>1</v>
      </c>
      <c r="I295" t="s">
        <v>555</v>
      </c>
      <c r="J295" t="s">
        <v>3</v>
      </c>
      <c r="K295" t="s">
        <v>556</v>
      </c>
      <c r="L295">
        <v>1191</v>
      </c>
      <c r="N295">
        <v>1013</v>
      </c>
      <c r="O295" t="s">
        <v>475</v>
      </c>
      <c r="P295" t="s">
        <v>475</v>
      </c>
      <c r="Q295">
        <v>1</v>
      </c>
      <c r="W295">
        <v>0</v>
      </c>
      <c r="X295">
        <v>-715079457</v>
      </c>
      <c r="Y295">
        <f t="shared" si="105"/>
        <v>62.41</v>
      </c>
      <c r="AA295">
        <v>0</v>
      </c>
      <c r="AB295">
        <v>0</v>
      </c>
      <c r="AC295">
        <v>0</v>
      </c>
      <c r="AD295">
        <v>474.83</v>
      </c>
      <c r="AE295">
        <v>0</v>
      </c>
      <c r="AF295">
        <v>0</v>
      </c>
      <c r="AG295">
        <v>0</v>
      </c>
      <c r="AH295">
        <v>474.83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62.41</v>
      </c>
      <c r="AU295" t="s">
        <v>3</v>
      </c>
      <c r="AV295">
        <v>1</v>
      </c>
      <c r="AW295">
        <v>2</v>
      </c>
      <c r="AX295">
        <v>68160710</v>
      </c>
      <c r="AY295">
        <v>1</v>
      </c>
      <c r="AZ295">
        <v>0</v>
      </c>
      <c r="BA295">
        <v>298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29634.140299999999</v>
      </c>
      <c r="BN295">
        <v>62.41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29634.140299999999</v>
      </c>
      <c r="BU295">
        <v>62.41</v>
      </c>
      <c r="BV295">
        <v>0</v>
      </c>
      <c r="BW295">
        <v>1</v>
      </c>
      <c r="CU295">
        <f>ROUND(AT295*Source!I132*AH295*AL295,2)</f>
        <v>177.8</v>
      </c>
      <c r="CV295">
        <f>ROUND(Y295*Source!I132,7)</f>
        <v>0.37446000000000002</v>
      </c>
      <c r="CW295">
        <v>0</v>
      </c>
      <c r="CX295">
        <f>ROUND(Y295*Source!I132,7)</f>
        <v>0.37446000000000002</v>
      </c>
      <c r="CY295">
        <f>AD295</f>
        <v>474.83</v>
      </c>
      <c r="CZ295">
        <f>AH295</f>
        <v>474.83</v>
      </c>
      <c r="DA295">
        <f>AL295</f>
        <v>1</v>
      </c>
      <c r="DB295">
        <f t="shared" si="106"/>
        <v>29634.14</v>
      </c>
      <c r="DC295">
        <f t="shared" si="107"/>
        <v>0</v>
      </c>
      <c r="DD295" t="s">
        <v>3</v>
      </c>
      <c r="DE295" t="s">
        <v>3</v>
      </c>
      <c r="DF295">
        <f>ROUND(ROUND(AE295,2)*CX295,2)</f>
        <v>0</v>
      </c>
      <c r="DG295">
        <f t="shared" si="103"/>
        <v>0</v>
      </c>
      <c r="DH295">
        <f t="shared" si="108"/>
        <v>0</v>
      </c>
      <c r="DI295">
        <f t="shared" si="109"/>
        <v>177.8</v>
      </c>
      <c r="DJ295">
        <f>DI295</f>
        <v>177.8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ROW(Source!A132)</f>
        <v>132</v>
      </c>
      <c r="B296">
        <v>68160465</v>
      </c>
      <c r="C296">
        <v>68158232</v>
      </c>
      <c r="D296">
        <v>63497381</v>
      </c>
      <c r="E296">
        <v>114</v>
      </c>
      <c r="F296">
        <v>1</v>
      </c>
      <c r="G296">
        <v>1</v>
      </c>
      <c r="H296">
        <v>1</v>
      </c>
      <c r="I296" t="s">
        <v>473</v>
      </c>
      <c r="J296" t="s">
        <v>3</v>
      </c>
      <c r="K296" t="s">
        <v>474</v>
      </c>
      <c r="L296">
        <v>1191</v>
      </c>
      <c r="N296">
        <v>1013</v>
      </c>
      <c r="O296" t="s">
        <v>475</v>
      </c>
      <c r="P296" t="s">
        <v>475</v>
      </c>
      <c r="Q296">
        <v>1</v>
      </c>
      <c r="W296">
        <v>0</v>
      </c>
      <c r="X296">
        <v>-1417349443</v>
      </c>
      <c r="Y296">
        <f t="shared" si="105"/>
        <v>0.26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0.26</v>
      </c>
      <c r="AU296" t="s">
        <v>3</v>
      </c>
      <c r="AV296">
        <v>2</v>
      </c>
      <c r="AW296">
        <v>2</v>
      </c>
      <c r="AX296">
        <v>68160711</v>
      </c>
      <c r="AY296">
        <v>1</v>
      </c>
      <c r="AZ296">
        <v>0</v>
      </c>
      <c r="BA296">
        <v>299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ROUND(Y296*Source!I132,7)</f>
        <v>1.56E-3</v>
      </c>
      <c r="CY296">
        <f>AD296</f>
        <v>0</v>
      </c>
      <c r="CZ296">
        <f>AH296</f>
        <v>0</v>
      </c>
      <c r="DA296">
        <f>AL296</f>
        <v>1</v>
      </c>
      <c r="DB296">
        <f t="shared" si="106"/>
        <v>0</v>
      </c>
      <c r="DC296">
        <f t="shared" si="107"/>
        <v>0</v>
      </c>
      <c r="DD296" t="s">
        <v>3</v>
      </c>
      <c r="DE296" t="s">
        <v>3</v>
      </c>
      <c r="DF296">
        <f>ROUND(ROUND(AE296,2)*CX296,2)</f>
        <v>0</v>
      </c>
      <c r="DG296">
        <f t="shared" si="103"/>
        <v>0</v>
      </c>
      <c r="DH296">
        <f t="shared" si="108"/>
        <v>0</v>
      </c>
      <c r="DI296">
        <f t="shared" si="109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ROW(Source!A132)</f>
        <v>132</v>
      </c>
      <c r="B297">
        <v>68160465</v>
      </c>
      <c r="C297">
        <v>68158232</v>
      </c>
      <c r="D297">
        <v>63622717</v>
      </c>
      <c r="E297">
        <v>1</v>
      </c>
      <c r="F297">
        <v>1</v>
      </c>
      <c r="G297">
        <v>1</v>
      </c>
      <c r="H297">
        <v>2</v>
      </c>
      <c r="I297" t="s">
        <v>537</v>
      </c>
      <c r="J297" t="s">
        <v>538</v>
      </c>
      <c r="K297" t="s">
        <v>539</v>
      </c>
      <c r="L297">
        <v>1368</v>
      </c>
      <c r="N297">
        <v>1011</v>
      </c>
      <c r="O297" t="s">
        <v>479</v>
      </c>
      <c r="P297" t="s">
        <v>479</v>
      </c>
      <c r="Q297">
        <v>1</v>
      </c>
      <c r="W297">
        <v>0</v>
      </c>
      <c r="X297">
        <v>-1152394969</v>
      </c>
      <c r="Y297">
        <f t="shared" si="105"/>
        <v>0.26</v>
      </c>
      <c r="AA297">
        <v>0</v>
      </c>
      <c r="AB297">
        <v>605.36</v>
      </c>
      <c r="AC297">
        <v>502.98</v>
      </c>
      <c r="AD297">
        <v>0</v>
      </c>
      <c r="AE297">
        <v>0</v>
      </c>
      <c r="AF297">
        <v>605.36</v>
      </c>
      <c r="AG297">
        <v>502.98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0.26</v>
      </c>
      <c r="AU297" t="s">
        <v>3</v>
      </c>
      <c r="AV297">
        <v>1</v>
      </c>
      <c r="AW297">
        <v>2</v>
      </c>
      <c r="AX297">
        <v>68160712</v>
      </c>
      <c r="AY297">
        <v>1</v>
      </c>
      <c r="AZ297">
        <v>0</v>
      </c>
      <c r="BA297">
        <v>300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157.39360000000002</v>
      </c>
      <c r="BL297">
        <v>130.7748</v>
      </c>
      <c r="BM297">
        <v>0</v>
      </c>
      <c r="BN297">
        <v>0</v>
      </c>
      <c r="BO297">
        <v>0.26</v>
      </c>
      <c r="BP297">
        <v>1</v>
      </c>
      <c r="BQ297">
        <v>0</v>
      </c>
      <c r="BR297">
        <v>157.39360000000002</v>
      </c>
      <c r="BS297">
        <v>130.7748</v>
      </c>
      <c r="BT297">
        <v>0</v>
      </c>
      <c r="BU297">
        <v>0</v>
      </c>
      <c r="BV297">
        <v>0.26</v>
      </c>
      <c r="BW297">
        <v>1</v>
      </c>
      <c r="CV297">
        <v>0</v>
      </c>
      <c r="CW297">
        <f>ROUND(Y297*Source!I132*DO297,7)</f>
        <v>1.56E-3</v>
      </c>
      <c r="CX297">
        <f>ROUND(Y297*Source!I132,7)</f>
        <v>1.56E-3</v>
      </c>
      <c r="CY297">
        <f>AB297</f>
        <v>605.36</v>
      </c>
      <c r="CZ297">
        <f>AF297</f>
        <v>605.36</v>
      </c>
      <c r="DA297">
        <f>AJ297</f>
        <v>1</v>
      </c>
      <c r="DB297">
        <f t="shared" si="106"/>
        <v>157.38999999999999</v>
      </c>
      <c r="DC297">
        <f t="shared" si="107"/>
        <v>130.77000000000001</v>
      </c>
      <c r="DD297" t="s">
        <v>3</v>
      </c>
      <c r="DE297" t="s">
        <v>3</v>
      </c>
      <c r="DF297">
        <f>ROUND(ROUND(AE297,2)*CX297,2)</f>
        <v>0</v>
      </c>
      <c r="DG297">
        <f t="shared" si="103"/>
        <v>0.94</v>
      </c>
      <c r="DH297">
        <f t="shared" si="108"/>
        <v>0.78</v>
      </c>
      <c r="DI297">
        <f t="shared" si="109"/>
        <v>0</v>
      </c>
      <c r="DJ297">
        <f>DG297+DH297</f>
        <v>1.72</v>
      </c>
      <c r="DK297">
        <v>1</v>
      </c>
      <c r="DL297" t="s">
        <v>512</v>
      </c>
      <c r="DM297">
        <v>4</v>
      </c>
      <c r="DN297" t="s">
        <v>475</v>
      </c>
      <c r="DO297">
        <v>1</v>
      </c>
    </row>
    <row r="298" spans="1:119">
      <c r="A298">
        <f>ROW(Source!A132)</f>
        <v>132</v>
      </c>
      <c r="B298">
        <v>68160465</v>
      </c>
      <c r="C298">
        <v>68158232</v>
      </c>
      <c r="D298">
        <v>63623273</v>
      </c>
      <c r="E298">
        <v>1</v>
      </c>
      <c r="F298">
        <v>1</v>
      </c>
      <c r="G298">
        <v>1</v>
      </c>
      <c r="H298">
        <v>2</v>
      </c>
      <c r="I298" t="s">
        <v>679</v>
      </c>
      <c r="J298" t="s">
        <v>680</v>
      </c>
      <c r="K298" t="s">
        <v>681</v>
      </c>
      <c r="L298">
        <v>1368</v>
      </c>
      <c r="N298">
        <v>1011</v>
      </c>
      <c r="O298" t="s">
        <v>479</v>
      </c>
      <c r="P298" t="s">
        <v>479</v>
      </c>
      <c r="Q298">
        <v>1</v>
      </c>
      <c r="W298">
        <v>0</v>
      </c>
      <c r="X298">
        <v>1093807191</v>
      </c>
      <c r="Y298">
        <f t="shared" si="105"/>
        <v>25.2</v>
      </c>
      <c r="AA298">
        <v>0</v>
      </c>
      <c r="AB298">
        <v>5.97</v>
      </c>
      <c r="AC298">
        <v>0</v>
      </c>
      <c r="AD298">
        <v>0</v>
      </c>
      <c r="AE298">
        <v>0</v>
      </c>
      <c r="AF298">
        <v>4.5199999999999996</v>
      </c>
      <c r="AG298">
        <v>0</v>
      </c>
      <c r="AH298">
        <v>0</v>
      </c>
      <c r="AI298">
        <v>1</v>
      </c>
      <c r="AJ298">
        <v>1.32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25.2</v>
      </c>
      <c r="AU298" t="s">
        <v>3</v>
      </c>
      <c r="AV298">
        <v>1</v>
      </c>
      <c r="AW298">
        <v>2</v>
      </c>
      <c r="AX298">
        <v>68160713</v>
      </c>
      <c r="AY298">
        <v>1</v>
      </c>
      <c r="AZ298">
        <v>0</v>
      </c>
      <c r="BA298">
        <v>301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113.90399999999998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113.90399999999998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f>ROUND(Y298*Source!I132*DO298,7)</f>
        <v>0</v>
      </c>
      <c r="CX298">
        <f>ROUND(Y298*Source!I132,7)</f>
        <v>0.1512</v>
      </c>
      <c r="CY298">
        <f>AB298</f>
        <v>5.97</v>
      </c>
      <c r="CZ298">
        <f>AF298</f>
        <v>4.5199999999999996</v>
      </c>
      <c r="DA298">
        <f>AJ298</f>
        <v>1.32</v>
      </c>
      <c r="DB298">
        <f t="shared" si="106"/>
        <v>113.9</v>
      </c>
      <c r="DC298">
        <f t="shared" si="107"/>
        <v>0</v>
      </c>
      <c r="DD298" t="s">
        <v>3</v>
      </c>
      <c r="DE298" t="s">
        <v>3</v>
      </c>
      <c r="DF298">
        <f>ROUND(ROUND(AE298,2)*CX298,2)</f>
        <v>0</v>
      </c>
      <c r="DG298">
        <f>ROUND(ROUND(AF298*AJ298,2)*CX298,2)</f>
        <v>0.9</v>
      </c>
      <c r="DH298">
        <f t="shared" si="108"/>
        <v>0</v>
      </c>
      <c r="DI298">
        <f t="shared" si="109"/>
        <v>0</v>
      </c>
      <c r="DJ298">
        <f>DG298+DH298</f>
        <v>0.9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ROW(Source!A132)</f>
        <v>132</v>
      </c>
      <c r="B299">
        <v>68160465</v>
      </c>
      <c r="C299">
        <v>68158232</v>
      </c>
      <c r="D299">
        <v>63568904</v>
      </c>
      <c r="E299">
        <v>1</v>
      </c>
      <c r="F299">
        <v>1</v>
      </c>
      <c r="G299">
        <v>1</v>
      </c>
      <c r="H299">
        <v>3</v>
      </c>
      <c r="I299" t="s">
        <v>513</v>
      </c>
      <c r="J299" t="s">
        <v>514</v>
      </c>
      <c r="K299" t="s">
        <v>515</v>
      </c>
      <c r="L299">
        <v>1339</v>
      </c>
      <c r="N299">
        <v>1007</v>
      </c>
      <c r="O299" t="s">
        <v>71</v>
      </c>
      <c r="P299" t="s">
        <v>71</v>
      </c>
      <c r="Q299">
        <v>1</v>
      </c>
      <c r="W299">
        <v>0</v>
      </c>
      <c r="X299">
        <v>-1879317523</v>
      </c>
      <c r="Y299">
        <f t="shared" si="105"/>
        <v>0.21</v>
      </c>
      <c r="AA299">
        <v>32.85</v>
      </c>
      <c r="AB299">
        <v>0</v>
      </c>
      <c r="AC299">
        <v>0</v>
      </c>
      <c r="AD299">
        <v>0</v>
      </c>
      <c r="AE299">
        <v>35.71</v>
      </c>
      <c r="AF299">
        <v>0</v>
      </c>
      <c r="AG299">
        <v>0</v>
      </c>
      <c r="AH299">
        <v>0</v>
      </c>
      <c r="AI299">
        <v>0.92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0.21</v>
      </c>
      <c r="AU299" t="s">
        <v>3</v>
      </c>
      <c r="AV299">
        <v>0</v>
      </c>
      <c r="AW299">
        <v>2</v>
      </c>
      <c r="AX299">
        <v>68160714</v>
      </c>
      <c r="AY299">
        <v>1</v>
      </c>
      <c r="AZ299">
        <v>0</v>
      </c>
      <c r="BA299">
        <v>302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7.4991000000000003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7.4991000000000003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ROUND(Y299*Source!I132,7)</f>
        <v>1.2600000000000001E-3</v>
      </c>
      <c r="CY299">
        <f>AA299</f>
        <v>32.85</v>
      </c>
      <c r="CZ299">
        <f>AE299</f>
        <v>35.71</v>
      </c>
      <c r="DA299">
        <f>AI299</f>
        <v>0.92</v>
      </c>
      <c r="DB299">
        <f t="shared" si="106"/>
        <v>7.5</v>
      </c>
      <c r="DC299">
        <f t="shared" si="107"/>
        <v>0</v>
      </c>
      <c r="DD299" t="s">
        <v>3</v>
      </c>
      <c r="DE299" t="s">
        <v>3</v>
      </c>
      <c r="DF299">
        <f>ROUND(ROUND(AE299*AI299,2)*CX299,2)</f>
        <v>0.04</v>
      </c>
      <c r="DG299">
        <f t="shared" ref="DG299:DG312" si="112">ROUND(ROUND(AF299,2)*CX299,2)</f>
        <v>0</v>
      </c>
      <c r="DH299">
        <f t="shared" si="108"/>
        <v>0</v>
      </c>
      <c r="DI299">
        <f t="shared" si="109"/>
        <v>0</v>
      </c>
      <c r="DJ299">
        <f>DF299</f>
        <v>0.04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ROW(Source!A132)</f>
        <v>132</v>
      </c>
      <c r="B300">
        <v>68160465</v>
      </c>
      <c r="C300">
        <v>68158232</v>
      </c>
      <c r="D300">
        <v>63569200</v>
      </c>
      <c r="E300">
        <v>1</v>
      </c>
      <c r="F300">
        <v>1</v>
      </c>
      <c r="G300">
        <v>1</v>
      </c>
      <c r="H300">
        <v>3</v>
      </c>
      <c r="I300" t="s">
        <v>682</v>
      </c>
      <c r="J300" t="s">
        <v>683</v>
      </c>
      <c r="K300" t="s">
        <v>684</v>
      </c>
      <c r="L300">
        <v>1371</v>
      </c>
      <c r="N300">
        <v>1013</v>
      </c>
      <c r="O300" t="s">
        <v>118</v>
      </c>
      <c r="P300" t="s">
        <v>118</v>
      </c>
      <c r="Q300">
        <v>1</v>
      </c>
      <c r="W300">
        <v>0</v>
      </c>
      <c r="X300">
        <v>-812391649</v>
      </c>
      <c r="Y300">
        <f t="shared" si="105"/>
        <v>10</v>
      </c>
      <c r="AA300">
        <v>23.8</v>
      </c>
      <c r="AB300">
        <v>0</v>
      </c>
      <c r="AC300">
        <v>0</v>
      </c>
      <c r="AD300">
        <v>0</v>
      </c>
      <c r="AE300">
        <v>18.59</v>
      </c>
      <c r="AF300">
        <v>0</v>
      </c>
      <c r="AG300">
        <v>0</v>
      </c>
      <c r="AH300">
        <v>0</v>
      </c>
      <c r="AI300">
        <v>1.28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10</v>
      </c>
      <c r="AU300" t="s">
        <v>3</v>
      </c>
      <c r="AV300">
        <v>0</v>
      </c>
      <c r="AW300">
        <v>2</v>
      </c>
      <c r="AX300">
        <v>68160715</v>
      </c>
      <c r="AY300">
        <v>1</v>
      </c>
      <c r="AZ300">
        <v>0</v>
      </c>
      <c r="BA300">
        <v>303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185.9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185.9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ROUND(Y300*Source!I132,7)</f>
        <v>0.06</v>
      </c>
      <c r="CY300">
        <f>AA300</f>
        <v>23.8</v>
      </c>
      <c r="CZ300">
        <f>AE300</f>
        <v>18.59</v>
      </c>
      <c r="DA300">
        <f>AI300</f>
        <v>1.28</v>
      </c>
      <c r="DB300">
        <f t="shared" si="106"/>
        <v>185.9</v>
      </c>
      <c r="DC300">
        <f t="shared" si="107"/>
        <v>0</v>
      </c>
      <c r="DD300" t="s">
        <v>3</v>
      </c>
      <c r="DE300" t="s">
        <v>3</v>
      </c>
      <c r="DF300">
        <f>ROUND(ROUND(AE300*AI300,2)*CX300,2)</f>
        <v>1.43</v>
      </c>
      <c r="DG300">
        <f t="shared" si="112"/>
        <v>0</v>
      </c>
      <c r="DH300">
        <f t="shared" si="108"/>
        <v>0</v>
      </c>
      <c r="DI300">
        <f t="shared" si="109"/>
        <v>0</v>
      </c>
      <c r="DJ300">
        <f>DF300</f>
        <v>1.43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ROW(Source!A132)</f>
        <v>132</v>
      </c>
      <c r="B301">
        <v>68160465</v>
      </c>
      <c r="C301">
        <v>68158232</v>
      </c>
      <c r="D301">
        <v>63571529</v>
      </c>
      <c r="E301">
        <v>1</v>
      </c>
      <c r="F301">
        <v>1</v>
      </c>
      <c r="G301">
        <v>1</v>
      </c>
      <c r="H301">
        <v>3</v>
      </c>
      <c r="I301" t="s">
        <v>664</v>
      </c>
      <c r="J301" t="s">
        <v>665</v>
      </c>
      <c r="K301" t="s">
        <v>666</v>
      </c>
      <c r="L301">
        <v>1346</v>
      </c>
      <c r="N301">
        <v>1009</v>
      </c>
      <c r="O301" t="s">
        <v>112</v>
      </c>
      <c r="P301" t="s">
        <v>112</v>
      </c>
      <c r="Q301">
        <v>1</v>
      </c>
      <c r="W301">
        <v>0</v>
      </c>
      <c r="X301">
        <v>-130701290</v>
      </c>
      <c r="Y301">
        <f t="shared" si="105"/>
        <v>10</v>
      </c>
      <c r="AA301">
        <v>83.04</v>
      </c>
      <c r="AB301">
        <v>0</v>
      </c>
      <c r="AC301">
        <v>0</v>
      </c>
      <c r="AD301">
        <v>0</v>
      </c>
      <c r="AE301">
        <v>56.11</v>
      </c>
      <c r="AF301">
        <v>0</v>
      </c>
      <c r="AG301">
        <v>0</v>
      </c>
      <c r="AH301">
        <v>0</v>
      </c>
      <c r="AI301">
        <v>1.48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10</v>
      </c>
      <c r="AU301" t="s">
        <v>3</v>
      </c>
      <c r="AV301">
        <v>0</v>
      </c>
      <c r="AW301">
        <v>2</v>
      </c>
      <c r="AX301">
        <v>68160716</v>
      </c>
      <c r="AY301">
        <v>1</v>
      </c>
      <c r="AZ301">
        <v>0</v>
      </c>
      <c r="BA301">
        <v>304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561.1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561.1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ROUND(Y301*Source!I132,7)</f>
        <v>0.06</v>
      </c>
      <c r="CY301">
        <f>AA301</f>
        <v>83.04</v>
      </c>
      <c r="CZ301">
        <f>AE301</f>
        <v>56.11</v>
      </c>
      <c r="DA301">
        <f>AI301</f>
        <v>1.48</v>
      </c>
      <c r="DB301">
        <f t="shared" si="106"/>
        <v>561.1</v>
      </c>
      <c r="DC301">
        <f t="shared" si="107"/>
        <v>0</v>
      </c>
      <c r="DD301" t="s">
        <v>3</v>
      </c>
      <c r="DE301" t="s">
        <v>3</v>
      </c>
      <c r="DF301">
        <f>ROUND(ROUND(AE301*AI301,2)*CX301,2)</f>
        <v>4.9800000000000004</v>
      </c>
      <c r="DG301">
        <f t="shared" si="112"/>
        <v>0</v>
      </c>
      <c r="DH301">
        <f t="shared" si="108"/>
        <v>0</v>
      </c>
      <c r="DI301">
        <f t="shared" si="109"/>
        <v>0</v>
      </c>
      <c r="DJ301">
        <f>DF301</f>
        <v>4.9800000000000004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ROW(Source!A132)</f>
        <v>132</v>
      </c>
      <c r="B302">
        <v>68160465</v>
      </c>
      <c r="C302">
        <v>68158232</v>
      </c>
      <c r="D302">
        <v>63500911</v>
      </c>
      <c r="E302">
        <v>114</v>
      </c>
      <c r="F302">
        <v>1</v>
      </c>
      <c r="G302">
        <v>1</v>
      </c>
      <c r="H302">
        <v>3</v>
      </c>
      <c r="I302" t="s">
        <v>281</v>
      </c>
      <c r="J302" t="s">
        <v>3</v>
      </c>
      <c r="K302" t="s">
        <v>282</v>
      </c>
      <c r="L302">
        <v>1348</v>
      </c>
      <c r="N302">
        <v>1009</v>
      </c>
      <c r="O302" t="s">
        <v>283</v>
      </c>
      <c r="P302" t="s">
        <v>283</v>
      </c>
      <c r="Q302">
        <v>1000</v>
      </c>
      <c r="W302">
        <v>0</v>
      </c>
      <c r="X302">
        <v>1965852227</v>
      </c>
      <c r="Y302">
        <f t="shared" si="105"/>
        <v>0.15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0.15</v>
      </c>
      <c r="AU302" t="s">
        <v>3</v>
      </c>
      <c r="AV302">
        <v>0</v>
      </c>
      <c r="AW302">
        <v>2</v>
      </c>
      <c r="AX302">
        <v>68160717</v>
      </c>
      <c r="AY302">
        <v>1</v>
      </c>
      <c r="AZ302">
        <v>0</v>
      </c>
      <c r="BA302">
        <v>305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ROUND(Y302*Source!I132,7)</f>
        <v>8.9999999999999998E-4</v>
      </c>
      <c r="CY302">
        <f>AA302</f>
        <v>0</v>
      </c>
      <c r="CZ302">
        <f>AE302</f>
        <v>0</v>
      </c>
      <c r="DA302">
        <f>AI302</f>
        <v>1</v>
      </c>
      <c r="DB302">
        <f t="shared" si="106"/>
        <v>0</v>
      </c>
      <c r="DC302">
        <f t="shared" si="107"/>
        <v>0</v>
      </c>
      <c r="DD302" t="s">
        <v>3</v>
      </c>
      <c r="DE302" t="s">
        <v>3</v>
      </c>
      <c r="DF302">
        <f>ROUND(ROUND(AE302,2)*CX302,2)</f>
        <v>0</v>
      </c>
      <c r="DG302">
        <f t="shared" si="112"/>
        <v>0</v>
      </c>
      <c r="DH302">
        <f t="shared" si="108"/>
        <v>0</v>
      </c>
      <c r="DI302">
        <f t="shared" si="109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ROW(Source!A135)</f>
        <v>135</v>
      </c>
      <c r="B303">
        <v>68160465</v>
      </c>
      <c r="C303">
        <v>68158251</v>
      </c>
      <c r="D303">
        <v>63497198</v>
      </c>
      <c r="E303">
        <v>114</v>
      </c>
      <c r="F303">
        <v>1</v>
      </c>
      <c r="G303">
        <v>1</v>
      </c>
      <c r="H303">
        <v>1</v>
      </c>
      <c r="I303" t="s">
        <v>685</v>
      </c>
      <c r="J303" t="s">
        <v>3</v>
      </c>
      <c r="K303" t="s">
        <v>686</v>
      </c>
      <c r="L303">
        <v>1191</v>
      </c>
      <c r="N303">
        <v>1013</v>
      </c>
      <c r="O303" t="s">
        <v>475</v>
      </c>
      <c r="P303" t="s">
        <v>475</v>
      </c>
      <c r="Q303">
        <v>1</v>
      </c>
      <c r="W303">
        <v>0</v>
      </c>
      <c r="X303">
        <v>1733635447</v>
      </c>
      <c r="Y303">
        <f t="shared" si="105"/>
        <v>0.13</v>
      </c>
      <c r="AA303">
        <v>0</v>
      </c>
      <c r="AB303">
        <v>0</v>
      </c>
      <c r="AC303">
        <v>0</v>
      </c>
      <c r="AD303">
        <v>480.46</v>
      </c>
      <c r="AE303">
        <v>0</v>
      </c>
      <c r="AF303">
        <v>0</v>
      </c>
      <c r="AG303">
        <v>0</v>
      </c>
      <c r="AH303">
        <v>480.46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0.13</v>
      </c>
      <c r="AU303" t="s">
        <v>3</v>
      </c>
      <c r="AV303">
        <v>1</v>
      </c>
      <c r="AW303">
        <v>2</v>
      </c>
      <c r="AX303">
        <v>68160719</v>
      </c>
      <c r="AY303">
        <v>1</v>
      </c>
      <c r="AZ303">
        <v>0</v>
      </c>
      <c r="BA303">
        <v>306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62.459800000000001</v>
      </c>
      <c r="BN303">
        <v>0.13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62.459800000000001</v>
      </c>
      <c r="BU303">
        <v>0.13</v>
      </c>
      <c r="BV303">
        <v>0</v>
      </c>
      <c r="BW303">
        <v>1</v>
      </c>
      <c r="CU303">
        <f>ROUND(AT303*Source!I135*AH303*AL303,2)</f>
        <v>37475.879999999997</v>
      </c>
      <c r="CV303">
        <f>ROUND(Y303*Source!I135,7)</f>
        <v>78</v>
      </c>
      <c r="CW303">
        <v>0</v>
      </c>
      <c r="CX303">
        <f>ROUND(Y303*Source!I135,7)</f>
        <v>78</v>
      </c>
      <c r="CY303">
        <f>AD303</f>
        <v>480.46</v>
      </c>
      <c r="CZ303">
        <f>AH303</f>
        <v>480.46</v>
      </c>
      <c r="DA303">
        <f>AL303</f>
        <v>1</v>
      </c>
      <c r="DB303">
        <f t="shared" si="106"/>
        <v>62.46</v>
      </c>
      <c r="DC303">
        <f t="shared" si="107"/>
        <v>0</v>
      </c>
      <c r="DD303" t="s">
        <v>3</v>
      </c>
      <c r="DE303" t="s">
        <v>3</v>
      </c>
      <c r="DF303">
        <f>ROUND(ROUND(AE303,2)*CX303,2)</f>
        <v>0</v>
      </c>
      <c r="DG303">
        <f t="shared" si="112"/>
        <v>0</v>
      </c>
      <c r="DH303">
        <f t="shared" si="108"/>
        <v>0</v>
      </c>
      <c r="DI303">
        <f t="shared" si="109"/>
        <v>37475.879999999997</v>
      </c>
      <c r="DJ303">
        <f>DI303</f>
        <v>37475.879999999997</v>
      </c>
      <c r="DK303">
        <v>1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ROW(Source!A135)</f>
        <v>135</v>
      </c>
      <c r="B304">
        <v>68160465</v>
      </c>
      <c r="C304">
        <v>68158251</v>
      </c>
      <c r="D304">
        <v>63622912</v>
      </c>
      <c r="E304">
        <v>1</v>
      </c>
      <c r="F304">
        <v>1</v>
      </c>
      <c r="G304">
        <v>1</v>
      </c>
      <c r="H304">
        <v>2</v>
      </c>
      <c r="I304" t="s">
        <v>687</v>
      </c>
      <c r="J304" t="s">
        <v>688</v>
      </c>
      <c r="K304" t="s">
        <v>689</v>
      </c>
      <c r="L304">
        <v>1368</v>
      </c>
      <c r="N304">
        <v>1011</v>
      </c>
      <c r="O304" t="s">
        <v>479</v>
      </c>
      <c r="P304" t="s">
        <v>479</v>
      </c>
      <c r="Q304">
        <v>1</v>
      </c>
      <c r="W304">
        <v>0</v>
      </c>
      <c r="X304">
        <v>-334821386</v>
      </c>
      <c r="Y304">
        <f t="shared" si="105"/>
        <v>0.01</v>
      </c>
      <c r="AA304">
        <v>0</v>
      </c>
      <c r="AB304">
        <v>30.51</v>
      </c>
      <c r="AC304">
        <v>0</v>
      </c>
      <c r="AD304">
        <v>0</v>
      </c>
      <c r="AE304">
        <v>0</v>
      </c>
      <c r="AF304">
        <v>30.51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0.01</v>
      </c>
      <c r="AU304" t="s">
        <v>3</v>
      </c>
      <c r="AV304">
        <v>1</v>
      </c>
      <c r="AW304">
        <v>2</v>
      </c>
      <c r="AX304">
        <v>68160720</v>
      </c>
      <c r="AY304">
        <v>1</v>
      </c>
      <c r="AZ304">
        <v>0</v>
      </c>
      <c r="BA304">
        <v>307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0.30510000000000004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0.30510000000000004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ROUND(Y304*Source!I135*DO304,7)</f>
        <v>0</v>
      </c>
      <c r="CX304">
        <f>ROUND(Y304*Source!I135,7)</f>
        <v>6</v>
      </c>
      <c r="CY304">
        <f>AB304</f>
        <v>30.51</v>
      </c>
      <c r="CZ304">
        <f>AF304</f>
        <v>30.51</v>
      </c>
      <c r="DA304">
        <f>AJ304</f>
        <v>1</v>
      </c>
      <c r="DB304">
        <f t="shared" si="106"/>
        <v>0.31</v>
      </c>
      <c r="DC304">
        <f t="shared" si="107"/>
        <v>0</v>
      </c>
      <c r="DD304" t="s">
        <v>3</v>
      </c>
      <c r="DE304" t="s">
        <v>3</v>
      </c>
      <c r="DF304">
        <f>ROUND(ROUND(AE304,2)*CX304,2)</f>
        <v>0</v>
      </c>
      <c r="DG304">
        <f t="shared" si="112"/>
        <v>183.06</v>
      </c>
      <c r="DH304">
        <f t="shared" si="108"/>
        <v>0</v>
      </c>
      <c r="DI304">
        <f t="shared" si="109"/>
        <v>0</v>
      </c>
      <c r="DJ304">
        <f>DG304+DH304</f>
        <v>183.06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ROW(Source!A135)</f>
        <v>135</v>
      </c>
      <c r="B305">
        <v>68160465</v>
      </c>
      <c r="C305">
        <v>68158251</v>
      </c>
      <c r="D305">
        <v>63568916</v>
      </c>
      <c r="E305">
        <v>1</v>
      </c>
      <c r="F305">
        <v>1</v>
      </c>
      <c r="G305">
        <v>1</v>
      </c>
      <c r="H305">
        <v>3</v>
      </c>
      <c r="I305" t="s">
        <v>690</v>
      </c>
      <c r="J305" t="s">
        <v>691</v>
      </c>
      <c r="K305" t="s">
        <v>692</v>
      </c>
      <c r="L305">
        <v>1383</v>
      </c>
      <c r="N305">
        <v>1013</v>
      </c>
      <c r="O305" t="s">
        <v>693</v>
      </c>
      <c r="P305" t="s">
        <v>693</v>
      </c>
      <c r="Q305">
        <v>1</v>
      </c>
      <c r="W305">
        <v>0</v>
      </c>
      <c r="X305">
        <v>-2119218604</v>
      </c>
      <c r="Y305">
        <f t="shared" si="105"/>
        <v>1.5599999999999999E-2</v>
      </c>
      <c r="AA305">
        <v>6.38</v>
      </c>
      <c r="AB305">
        <v>0</v>
      </c>
      <c r="AC305">
        <v>0</v>
      </c>
      <c r="AD305">
        <v>0</v>
      </c>
      <c r="AE305">
        <v>6.38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1.5599999999999999E-2</v>
      </c>
      <c r="AU305" t="s">
        <v>3</v>
      </c>
      <c r="AV305">
        <v>0</v>
      </c>
      <c r="AW305">
        <v>2</v>
      </c>
      <c r="AX305">
        <v>68160721</v>
      </c>
      <c r="AY305">
        <v>1</v>
      </c>
      <c r="AZ305">
        <v>0</v>
      </c>
      <c r="BA305">
        <v>308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9.9527999999999991E-2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9.9527999999999991E-2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ROUND(Y305*Source!I135,7)</f>
        <v>9.36</v>
      </c>
      <c r="CY305">
        <f t="shared" ref="CY305:CY310" si="113">AA305</f>
        <v>6.38</v>
      </c>
      <c r="CZ305">
        <f t="shared" ref="CZ305:CZ310" si="114">AE305</f>
        <v>6.38</v>
      </c>
      <c r="DA305">
        <f t="shared" ref="DA305:DA310" si="115">AI305</f>
        <v>1</v>
      </c>
      <c r="DB305">
        <f t="shared" si="106"/>
        <v>0.1</v>
      </c>
      <c r="DC305">
        <f t="shared" si="107"/>
        <v>0</v>
      </c>
      <c r="DD305" t="s">
        <v>3</v>
      </c>
      <c r="DE305" t="s">
        <v>3</v>
      </c>
      <c r="DF305">
        <f>ROUND(ROUND(AE305,2)*CX305,2)</f>
        <v>59.72</v>
      </c>
      <c r="DG305">
        <f t="shared" si="112"/>
        <v>0</v>
      </c>
      <c r="DH305">
        <f t="shared" si="108"/>
        <v>0</v>
      </c>
      <c r="DI305">
        <f t="shared" si="109"/>
        <v>0</v>
      </c>
      <c r="DJ305">
        <f t="shared" ref="DJ305:DJ310" si="116">DF305</f>
        <v>59.72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ROW(Source!A135)</f>
        <v>135</v>
      </c>
      <c r="B306">
        <v>68160465</v>
      </c>
      <c r="C306">
        <v>68158251</v>
      </c>
      <c r="D306">
        <v>63570396</v>
      </c>
      <c r="E306">
        <v>1</v>
      </c>
      <c r="F306">
        <v>1</v>
      </c>
      <c r="G306">
        <v>1</v>
      </c>
      <c r="H306">
        <v>3</v>
      </c>
      <c r="I306" t="s">
        <v>694</v>
      </c>
      <c r="J306" t="s">
        <v>695</v>
      </c>
      <c r="K306" t="s">
        <v>696</v>
      </c>
      <c r="L306">
        <v>1346</v>
      </c>
      <c r="N306">
        <v>1009</v>
      </c>
      <c r="O306" t="s">
        <v>112</v>
      </c>
      <c r="P306" t="s">
        <v>112</v>
      </c>
      <c r="Q306">
        <v>1</v>
      </c>
      <c r="W306">
        <v>0</v>
      </c>
      <c r="X306">
        <v>1181962216</v>
      </c>
      <c r="Y306">
        <f t="shared" si="105"/>
        <v>0.106</v>
      </c>
      <c r="AA306">
        <v>201.17</v>
      </c>
      <c r="AB306">
        <v>0</v>
      </c>
      <c r="AC306">
        <v>0</v>
      </c>
      <c r="AD306">
        <v>0</v>
      </c>
      <c r="AE306">
        <v>174.93</v>
      </c>
      <c r="AF306">
        <v>0</v>
      </c>
      <c r="AG306">
        <v>0</v>
      </c>
      <c r="AH306">
        <v>0</v>
      </c>
      <c r="AI306">
        <v>1.1499999999999999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0.106</v>
      </c>
      <c r="AU306" t="s">
        <v>3</v>
      </c>
      <c r="AV306">
        <v>0</v>
      </c>
      <c r="AW306">
        <v>2</v>
      </c>
      <c r="AX306">
        <v>68160722</v>
      </c>
      <c r="AY306">
        <v>1</v>
      </c>
      <c r="AZ306">
        <v>0</v>
      </c>
      <c r="BA306">
        <v>309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18.542580000000001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18.542580000000001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ROUND(Y306*Source!I135,7)</f>
        <v>63.6</v>
      </c>
      <c r="CY306">
        <f t="shared" si="113"/>
        <v>201.17</v>
      </c>
      <c r="CZ306">
        <f t="shared" si="114"/>
        <v>174.93</v>
      </c>
      <c r="DA306">
        <f t="shared" si="115"/>
        <v>1.1499999999999999</v>
      </c>
      <c r="DB306">
        <f t="shared" si="106"/>
        <v>18.54</v>
      </c>
      <c r="DC306">
        <f t="shared" si="107"/>
        <v>0</v>
      </c>
      <c r="DD306" t="s">
        <v>3</v>
      </c>
      <c r="DE306" t="s">
        <v>3</v>
      </c>
      <c r="DF306">
        <f>ROUND(ROUND(AE306*AI306,2)*CX306,2)</f>
        <v>12794.41</v>
      </c>
      <c r="DG306">
        <f t="shared" si="112"/>
        <v>0</v>
      </c>
      <c r="DH306">
        <f t="shared" si="108"/>
        <v>0</v>
      </c>
      <c r="DI306">
        <f t="shared" si="109"/>
        <v>0</v>
      </c>
      <c r="DJ306">
        <f t="shared" si="116"/>
        <v>12794.41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ROW(Source!A135)</f>
        <v>135</v>
      </c>
      <c r="B307">
        <v>68160465</v>
      </c>
      <c r="C307">
        <v>68158251</v>
      </c>
      <c r="D307">
        <v>63570462</v>
      </c>
      <c r="E307">
        <v>1</v>
      </c>
      <c r="F307">
        <v>1</v>
      </c>
      <c r="G307">
        <v>1</v>
      </c>
      <c r="H307">
        <v>3</v>
      </c>
      <c r="I307" t="s">
        <v>697</v>
      </c>
      <c r="J307" t="s">
        <v>698</v>
      </c>
      <c r="K307" t="s">
        <v>699</v>
      </c>
      <c r="L307">
        <v>1425</v>
      </c>
      <c r="N307">
        <v>1013</v>
      </c>
      <c r="O307" t="s">
        <v>240</v>
      </c>
      <c r="P307" t="s">
        <v>240</v>
      </c>
      <c r="Q307">
        <v>1</v>
      </c>
      <c r="W307">
        <v>0</v>
      </c>
      <c r="X307">
        <v>-145062553</v>
      </c>
      <c r="Y307">
        <f t="shared" si="105"/>
        <v>0.01</v>
      </c>
      <c r="AA307">
        <v>52.14</v>
      </c>
      <c r="AB307">
        <v>0</v>
      </c>
      <c r="AC307">
        <v>0</v>
      </c>
      <c r="AD307">
        <v>0</v>
      </c>
      <c r="AE307">
        <v>41.71</v>
      </c>
      <c r="AF307">
        <v>0</v>
      </c>
      <c r="AG307">
        <v>0</v>
      </c>
      <c r="AH307">
        <v>0</v>
      </c>
      <c r="AI307">
        <v>1.25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0.01</v>
      </c>
      <c r="AU307" t="s">
        <v>3</v>
      </c>
      <c r="AV307">
        <v>0</v>
      </c>
      <c r="AW307">
        <v>2</v>
      </c>
      <c r="AX307">
        <v>68160723</v>
      </c>
      <c r="AY307">
        <v>1</v>
      </c>
      <c r="AZ307">
        <v>0</v>
      </c>
      <c r="BA307">
        <v>310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0.41710000000000003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0.41710000000000003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v>0</v>
      </c>
      <c r="CX307">
        <f>ROUND(Y307*Source!I135,7)</f>
        <v>6</v>
      </c>
      <c r="CY307">
        <f t="shared" si="113"/>
        <v>52.14</v>
      </c>
      <c r="CZ307">
        <f t="shared" si="114"/>
        <v>41.71</v>
      </c>
      <c r="DA307">
        <f t="shared" si="115"/>
        <v>1.25</v>
      </c>
      <c r="DB307">
        <f t="shared" si="106"/>
        <v>0.42</v>
      </c>
      <c r="DC307">
        <f t="shared" si="107"/>
        <v>0</v>
      </c>
      <c r="DD307" t="s">
        <v>3</v>
      </c>
      <c r="DE307" t="s">
        <v>3</v>
      </c>
      <c r="DF307">
        <f>ROUND(ROUND(AE307*AI307,2)*CX307,2)</f>
        <v>312.83999999999997</v>
      </c>
      <c r="DG307">
        <f t="shared" si="112"/>
        <v>0</v>
      </c>
      <c r="DH307">
        <f t="shared" si="108"/>
        <v>0</v>
      </c>
      <c r="DI307">
        <f t="shared" si="109"/>
        <v>0</v>
      </c>
      <c r="DJ307">
        <f t="shared" si="116"/>
        <v>312.83999999999997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ROW(Source!A135)</f>
        <v>135</v>
      </c>
      <c r="B308">
        <v>68160465</v>
      </c>
      <c r="C308">
        <v>68158251</v>
      </c>
      <c r="D308">
        <v>63588064</v>
      </c>
      <c r="E308">
        <v>1</v>
      </c>
      <c r="F308">
        <v>1</v>
      </c>
      <c r="G308">
        <v>1</v>
      </c>
      <c r="H308">
        <v>3</v>
      </c>
      <c r="I308" t="s">
        <v>613</v>
      </c>
      <c r="J308" t="s">
        <v>614</v>
      </c>
      <c r="K308" t="s">
        <v>615</v>
      </c>
      <c r="L308">
        <v>1346</v>
      </c>
      <c r="N308">
        <v>1009</v>
      </c>
      <c r="O308" t="s">
        <v>112</v>
      </c>
      <c r="P308" t="s">
        <v>112</v>
      </c>
      <c r="Q308">
        <v>1</v>
      </c>
      <c r="W308">
        <v>0</v>
      </c>
      <c r="X308">
        <v>790403873</v>
      </c>
      <c r="Y308">
        <f t="shared" si="105"/>
        <v>0.02</v>
      </c>
      <c r="AA308">
        <v>109.44</v>
      </c>
      <c r="AB308">
        <v>0</v>
      </c>
      <c r="AC308">
        <v>0</v>
      </c>
      <c r="AD308">
        <v>0</v>
      </c>
      <c r="AE308">
        <v>79.88</v>
      </c>
      <c r="AF308">
        <v>0</v>
      </c>
      <c r="AG308">
        <v>0</v>
      </c>
      <c r="AH308">
        <v>0</v>
      </c>
      <c r="AI308">
        <v>1.37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0.02</v>
      </c>
      <c r="AU308" t="s">
        <v>3</v>
      </c>
      <c r="AV308">
        <v>0</v>
      </c>
      <c r="AW308">
        <v>2</v>
      </c>
      <c r="AX308">
        <v>68160724</v>
      </c>
      <c r="AY308">
        <v>1</v>
      </c>
      <c r="AZ308">
        <v>0</v>
      </c>
      <c r="BA308">
        <v>311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1.5975999999999999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1.5975999999999999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ROUND(Y308*Source!I135,7)</f>
        <v>12</v>
      </c>
      <c r="CY308">
        <f t="shared" si="113"/>
        <v>109.44</v>
      </c>
      <c r="CZ308">
        <f t="shared" si="114"/>
        <v>79.88</v>
      </c>
      <c r="DA308">
        <f t="shared" si="115"/>
        <v>1.37</v>
      </c>
      <c r="DB308">
        <f t="shared" si="106"/>
        <v>1.6</v>
      </c>
      <c r="DC308">
        <f t="shared" si="107"/>
        <v>0</v>
      </c>
      <c r="DD308" t="s">
        <v>3</v>
      </c>
      <c r="DE308" t="s">
        <v>3</v>
      </c>
      <c r="DF308">
        <f>ROUND(ROUND(AE308*AI308,2)*CX308,2)</f>
        <v>1313.28</v>
      </c>
      <c r="DG308">
        <f t="shared" si="112"/>
        <v>0</v>
      </c>
      <c r="DH308">
        <f t="shared" si="108"/>
        <v>0</v>
      </c>
      <c r="DI308">
        <f t="shared" si="109"/>
        <v>0</v>
      </c>
      <c r="DJ308">
        <f t="shared" si="116"/>
        <v>1313.28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ROW(Source!A135)</f>
        <v>135</v>
      </c>
      <c r="B309">
        <v>68160465</v>
      </c>
      <c r="C309">
        <v>68158251</v>
      </c>
      <c r="D309">
        <v>63595382</v>
      </c>
      <c r="E309">
        <v>1</v>
      </c>
      <c r="F309">
        <v>1</v>
      </c>
      <c r="G309">
        <v>1</v>
      </c>
      <c r="H309">
        <v>3</v>
      </c>
      <c r="I309" t="s">
        <v>700</v>
      </c>
      <c r="J309" t="s">
        <v>701</v>
      </c>
      <c r="K309" t="s">
        <v>702</v>
      </c>
      <c r="L309">
        <v>1455</v>
      </c>
      <c r="N309">
        <v>1013</v>
      </c>
      <c r="O309" t="s">
        <v>703</v>
      </c>
      <c r="P309" t="s">
        <v>703</v>
      </c>
      <c r="Q309">
        <v>1</v>
      </c>
      <c r="W309">
        <v>0</v>
      </c>
      <c r="X309">
        <v>1640750103</v>
      </c>
      <c r="Y309">
        <f t="shared" si="105"/>
        <v>0.1</v>
      </c>
      <c r="AA309">
        <v>1294.23</v>
      </c>
      <c r="AB309">
        <v>0</v>
      </c>
      <c r="AC309">
        <v>0</v>
      </c>
      <c r="AD309">
        <v>0</v>
      </c>
      <c r="AE309">
        <v>944.69</v>
      </c>
      <c r="AF309">
        <v>0</v>
      </c>
      <c r="AG309">
        <v>0</v>
      </c>
      <c r="AH309">
        <v>0</v>
      </c>
      <c r="AI309">
        <v>1.37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0.1</v>
      </c>
      <c r="AU309" t="s">
        <v>3</v>
      </c>
      <c r="AV309">
        <v>0</v>
      </c>
      <c r="AW309">
        <v>2</v>
      </c>
      <c r="AX309">
        <v>68160725</v>
      </c>
      <c r="AY309">
        <v>1</v>
      </c>
      <c r="AZ309">
        <v>0</v>
      </c>
      <c r="BA309">
        <v>312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94.469000000000008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94.469000000000008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ROUND(Y309*Source!I135,7)</f>
        <v>60</v>
      </c>
      <c r="CY309">
        <f t="shared" si="113"/>
        <v>1294.23</v>
      </c>
      <c r="CZ309">
        <f t="shared" si="114"/>
        <v>944.69</v>
      </c>
      <c r="DA309">
        <f t="shared" si="115"/>
        <v>1.37</v>
      </c>
      <c r="DB309">
        <f t="shared" si="106"/>
        <v>94.47</v>
      </c>
      <c r="DC309">
        <f t="shared" si="107"/>
        <v>0</v>
      </c>
      <c r="DD309" t="s">
        <v>3</v>
      </c>
      <c r="DE309" t="s">
        <v>3</v>
      </c>
      <c r="DF309">
        <f>ROUND(ROUND(AE309*AI309,2)*CX309,2)</f>
        <v>77653.8</v>
      </c>
      <c r="DG309">
        <f t="shared" si="112"/>
        <v>0</v>
      </c>
      <c r="DH309">
        <f t="shared" si="108"/>
        <v>0</v>
      </c>
      <c r="DI309">
        <f t="shared" si="109"/>
        <v>0</v>
      </c>
      <c r="DJ309">
        <f t="shared" si="116"/>
        <v>77653.8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ROW(Source!A135)</f>
        <v>135</v>
      </c>
      <c r="B310">
        <v>68160465</v>
      </c>
      <c r="C310">
        <v>68158251</v>
      </c>
      <c r="D310">
        <v>63503071</v>
      </c>
      <c r="E310">
        <v>114</v>
      </c>
      <c r="F310">
        <v>1</v>
      </c>
      <c r="G310">
        <v>1</v>
      </c>
      <c r="H310">
        <v>3</v>
      </c>
      <c r="I310" t="s">
        <v>185</v>
      </c>
      <c r="J310" t="s">
        <v>3</v>
      </c>
      <c r="K310" t="s">
        <v>186</v>
      </c>
      <c r="L310">
        <v>3277935</v>
      </c>
      <c r="N310">
        <v>1013</v>
      </c>
      <c r="O310" t="s">
        <v>187</v>
      </c>
      <c r="P310" t="s">
        <v>187</v>
      </c>
      <c r="Q310">
        <v>1</v>
      </c>
      <c r="W310">
        <v>0</v>
      </c>
      <c r="X310">
        <v>274903907</v>
      </c>
      <c r="Y310">
        <f t="shared" si="105"/>
        <v>2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2</v>
      </c>
      <c r="AU310" t="s">
        <v>3</v>
      </c>
      <c r="AV310">
        <v>0</v>
      </c>
      <c r="AW310">
        <v>2</v>
      </c>
      <c r="AX310">
        <v>68160726</v>
      </c>
      <c r="AY310">
        <v>1</v>
      </c>
      <c r="AZ310">
        <v>0</v>
      </c>
      <c r="BA310">
        <v>313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ROUND(Y310*Source!I135,7)</f>
        <v>1200</v>
      </c>
      <c r="CY310">
        <f t="shared" si="113"/>
        <v>0</v>
      </c>
      <c r="CZ310">
        <f t="shared" si="114"/>
        <v>0</v>
      </c>
      <c r="DA310">
        <f t="shared" si="115"/>
        <v>1</v>
      </c>
      <c r="DB310">
        <f t="shared" si="106"/>
        <v>0</v>
      </c>
      <c r="DC310">
        <f t="shared" si="107"/>
        <v>0</v>
      </c>
      <c r="DD310" t="s">
        <v>3</v>
      </c>
      <c r="DE310" t="s">
        <v>3</v>
      </c>
      <c r="DF310">
        <f>ROUND(ROUND(AE310,2)*CX310,2)</f>
        <v>0</v>
      </c>
      <c r="DG310">
        <f t="shared" si="112"/>
        <v>0</v>
      </c>
      <c r="DH310">
        <f t="shared" si="108"/>
        <v>0</v>
      </c>
      <c r="DI310">
        <f t="shared" si="109"/>
        <v>0</v>
      </c>
      <c r="DJ310">
        <f t="shared" si="116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ROW(Source!A137)</f>
        <v>137</v>
      </c>
      <c r="B311">
        <v>68160465</v>
      </c>
      <c r="C311">
        <v>68158269</v>
      </c>
      <c r="D311">
        <v>63497186</v>
      </c>
      <c r="E311">
        <v>114</v>
      </c>
      <c r="F311">
        <v>1</v>
      </c>
      <c r="G311">
        <v>1</v>
      </c>
      <c r="H311">
        <v>1</v>
      </c>
      <c r="I311" t="s">
        <v>498</v>
      </c>
      <c r="J311" t="s">
        <v>3</v>
      </c>
      <c r="K311" t="s">
        <v>499</v>
      </c>
      <c r="L311">
        <v>1191</v>
      </c>
      <c r="N311">
        <v>1013</v>
      </c>
      <c r="O311" t="s">
        <v>475</v>
      </c>
      <c r="P311" t="s">
        <v>475</v>
      </c>
      <c r="Q311">
        <v>1</v>
      </c>
      <c r="W311">
        <v>0</v>
      </c>
      <c r="X311">
        <v>-1833565283</v>
      </c>
      <c r="Y311">
        <f t="shared" si="105"/>
        <v>0.28000000000000003</v>
      </c>
      <c r="AA311">
        <v>0</v>
      </c>
      <c r="AB311">
        <v>0</v>
      </c>
      <c r="AC311">
        <v>0</v>
      </c>
      <c r="AD311">
        <v>446.68</v>
      </c>
      <c r="AE311">
        <v>0</v>
      </c>
      <c r="AF311">
        <v>0</v>
      </c>
      <c r="AG311">
        <v>0</v>
      </c>
      <c r="AH311">
        <v>446.68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0.28000000000000003</v>
      </c>
      <c r="AU311" t="s">
        <v>3</v>
      </c>
      <c r="AV311">
        <v>1</v>
      </c>
      <c r="AW311">
        <v>2</v>
      </c>
      <c r="AX311">
        <v>68160728</v>
      </c>
      <c r="AY311">
        <v>1</v>
      </c>
      <c r="AZ311">
        <v>0</v>
      </c>
      <c r="BA311">
        <v>314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125.07040000000002</v>
      </c>
      <c r="BN311">
        <v>0.28000000000000003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125.07040000000002</v>
      </c>
      <c r="BU311">
        <v>0.28000000000000003</v>
      </c>
      <c r="BV311">
        <v>0</v>
      </c>
      <c r="BW311">
        <v>1</v>
      </c>
      <c r="CU311">
        <f>ROUND(AT311*Source!I137*AH311*AL311,2)</f>
        <v>575.32000000000005</v>
      </c>
      <c r="CV311">
        <f>ROUND(Y311*Source!I137,7)</f>
        <v>1.288</v>
      </c>
      <c r="CW311">
        <v>0</v>
      </c>
      <c r="CX311">
        <f>ROUND(Y311*Source!I137,7)</f>
        <v>1.288</v>
      </c>
      <c r="CY311">
        <f>AD311</f>
        <v>446.68</v>
      </c>
      <c r="CZ311">
        <f>AH311</f>
        <v>446.68</v>
      </c>
      <c r="DA311">
        <f>AL311</f>
        <v>1</v>
      </c>
      <c r="DB311">
        <f t="shared" si="106"/>
        <v>125.07</v>
      </c>
      <c r="DC311">
        <f t="shared" si="107"/>
        <v>0</v>
      </c>
      <c r="DD311" t="s">
        <v>3</v>
      </c>
      <c r="DE311" t="s">
        <v>3</v>
      </c>
      <c r="DF311">
        <f>ROUND(ROUND(AE311,2)*CX311,2)</f>
        <v>0</v>
      </c>
      <c r="DG311">
        <f t="shared" si="112"/>
        <v>0</v>
      </c>
      <c r="DH311">
        <f t="shared" si="108"/>
        <v>0</v>
      </c>
      <c r="DI311">
        <f t="shared" si="109"/>
        <v>575.32000000000005</v>
      </c>
      <c r="DJ311">
        <f>DI311</f>
        <v>575.32000000000005</v>
      </c>
      <c r="DK311">
        <v>1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ROW(Source!A137)</f>
        <v>137</v>
      </c>
      <c r="B312">
        <v>68160465</v>
      </c>
      <c r="C312">
        <v>68158269</v>
      </c>
      <c r="D312">
        <v>63497381</v>
      </c>
      <c r="E312">
        <v>114</v>
      </c>
      <c r="F312">
        <v>1</v>
      </c>
      <c r="G312">
        <v>1</v>
      </c>
      <c r="H312">
        <v>1</v>
      </c>
      <c r="I312" t="s">
        <v>473</v>
      </c>
      <c r="J312" t="s">
        <v>3</v>
      </c>
      <c r="K312" t="s">
        <v>474</v>
      </c>
      <c r="L312">
        <v>1191</v>
      </c>
      <c r="N312">
        <v>1013</v>
      </c>
      <c r="O312" t="s">
        <v>475</v>
      </c>
      <c r="P312" t="s">
        <v>475</v>
      </c>
      <c r="Q312">
        <v>1</v>
      </c>
      <c r="W312">
        <v>0</v>
      </c>
      <c r="X312">
        <v>-1417349443</v>
      </c>
      <c r="Y312">
        <f t="shared" si="105"/>
        <v>7.0000000000000007E-2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7.0000000000000007E-2</v>
      </c>
      <c r="AU312" t="s">
        <v>3</v>
      </c>
      <c r="AV312">
        <v>2</v>
      </c>
      <c r="AW312">
        <v>2</v>
      </c>
      <c r="AX312">
        <v>68160729</v>
      </c>
      <c r="AY312">
        <v>1</v>
      </c>
      <c r="AZ312">
        <v>0</v>
      </c>
      <c r="BA312">
        <v>315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ROUND(Y312*Source!I137,7)</f>
        <v>0.32200000000000001</v>
      </c>
      <c r="CY312">
        <f>AD312</f>
        <v>0</v>
      </c>
      <c r="CZ312">
        <f>AH312</f>
        <v>0</v>
      </c>
      <c r="DA312">
        <f>AL312</f>
        <v>1</v>
      </c>
      <c r="DB312">
        <f t="shared" si="106"/>
        <v>0</v>
      </c>
      <c r="DC312">
        <f t="shared" si="107"/>
        <v>0</v>
      </c>
      <c r="DD312" t="s">
        <v>3</v>
      </c>
      <c r="DE312" t="s">
        <v>3</v>
      </c>
      <c r="DF312">
        <f>ROUND(ROUND(AE312,2)*CX312,2)</f>
        <v>0</v>
      </c>
      <c r="DG312">
        <f t="shared" si="112"/>
        <v>0</v>
      </c>
      <c r="DH312">
        <f t="shared" si="108"/>
        <v>0</v>
      </c>
      <c r="DI312">
        <f t="shared" si="109"/>
        <v>0</v>
      </c>
      <c r="DJ312">
        <f>DI312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ROW(Source!A137)</f>
        <v>137</v>
      </c>
      <c r="B313">
        <v>68160465</v>
      </c>
      <c r="C313">
        <v>68158269</v>
      </c>
      <c r="D313">
        <v>63622564</v>
      </c>
      <c r="E313">
        <v>1</v>
      </c>
      <c r="F313">
        <v>1</v>
      </c>
      <c r="G313">
        <v>1</v>
      </c>
      <c r="H313">
        <v>2</v>
      </c>
      <c r="I313" t="s">
        <v>588</v>
      </c>
      <c r="J313" t="s">
        <v>589</v>
      </c>
      <c r="K313" t="s">
        <v>590</v>
      </c>
      <c r="L313">
        <v>1368</v>
      </c>
      <c r="N313">
        <v>1011</v>
      </c>
      <c r="O313" t="s">
        <v>479</v>
      </c>
      <c r="P313" t="s">
        <v>479</v>
      </c>
      <c r="Q313">
        <v>1</v>
      </c>
      <c r="W313">
        <v>0</v>
      </c>
      <c r="X313">
        <v>91418348</v>
      </c>
      <c r="Y313">
        <f t="shared" si="105"/>
        <v>7.0000000000000007E-2</v>
      </c>
      <c r="AA313">
        <v>0</v>
      </c>
      <c r="AB313">
        <v>1174.7</v>
      </c>
      <c r="AC313">
        <v>578.04999999999995</v>
      </c>
      <c r="AD313">
        <v>0</v>
      </c>
      <c r="AE313">
        <v>0</v>
      </c>
      <c r="AF313">
        <v>995.51</v>
      </c>
      <c r="AG313">
        <v>578.04999999999995</v>
      </c>
      <c r="AH313">
        <v>0</v>
      </c>
      <c r="AI313">
        <v>1</v>
      </c>
      <c r="AJ313">
        <v>1.18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7.0000000000000007E-2</v>
      </c>
      <c r="AU313" t="s">
        <v>3</v>
      </c>
      <c r="AV313">
        <v>1</v>
      </c>
      <c r="AW313">
        <v>2</v>
      </c>
      <c r="AX313">
        <v>68160730</v>
      </c>
      <c r="AY313">
        <v>1</v>
      </c>
      <c r="AZ313">
        <v>0</v>
      </c>
      <c r="BA313">
        <v>316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69.685700000000011</v>
      </c>
      <c r="BL313">
        <v>40.463500000000003</v>
      </c>
      <c r="BM313">
        <v>0</v>
      </c>
      <c r="BN313">
        <v>0</v>
      </c>
      <c r="BO313">
        <v>7.0000000000000007E-2</v>
      </c>
      <c r="BP313">
        <v>1</v>
      </c>
      <c r="BQ313">
        <v>0</v>
      </c>
      <c r="BR313">
        <v>69.685700000000011</v>
      </c>
      <c r="BS313">
        <v>40.463500000000003</v>
      </c>
      <c r="BT313">
        <v>0</v>
      </c>
      <c r="BU313">
        <v>0</v>
      </c>
      <c r="BV313">
        <v>7.0000000000000007E-2</v>
      </c>
      <c r="BW313">
        <v>1</v>
      </c>
      <c r="CV313">
        <v>0</v>
      </c>
      <c r="CW313">
        <f>ROUND(Y313*Source!I137*DO313,7)</f>
        <v>0.32200000000000001</v>
      </c>
      <c r="CX313">
        <f>ROUND(Y313*Source!I137,7)</f>
        <v>0.32200000000000001</v>
      </c>
      <c r="CY313">
        <f>AB313</f>
        <v>1174.7</v>
      </c>
      <c r="CZ313">
        <f>AF313</f>
        <v>995.51</v>
      </c>
      <c r="DA313">
        <f>AJ313</f>
        <v>1.18</v>
      </c>
      <c r="DB313">
        <f t="shared" si="106"/>
        <v>69.69</v>
      </c>
      <c r="DC313">
        <f t="shared" si="107"/>
        <v>40.46</v>
      </c>
      <c r="DD313" t="s">
        <v>3</v>
      </c>
      <c r="DE313" t="s">
        <v>3</v>
      </c>
      <c r="DF313">
        <f>ROUND(ROUND(AE313,2)*CX313,2)</f>
        <v>0</v>
      </c>
      <c r="DG313">
        <f>ROUND(ROUND(AF313*AJ313,2)*CX313,2)</f>
        <v>378.25</v>
      </c>
      <c r="DH313">
        <f t="shared" si="108"/>
        <v>186.13</v>
      </c>
      <c r="DI313">
        <f t="shared" si="109"/>
        <v>0</v>
      </c>
      <c r="DJ313">
        <f>DG313+DH313</f>
        <v>564.38</v>
      </c>
      <c r="DK313">
        <v>0</v>
      </c>
      <c r="DL313" t="s">
        <v>505</v>
      </c>
      <c r="DM313">
        <v>5</v>
      </c>
      <c r="DN313" t="s">
        <v>475</v>
      </c>
      <c r="DO313">
        <v>1</v>
      </c>
    </row>
    <row r="314" spans="1:119">
      <c r="A314">
        <f>ROW(Source!A137)</f>
        <v>137</v>
      </c>
      <c r="B314">
        <v>68160465</v>
      </c>
      <c r="C314">
        <v>68158269</v>
      </c>
      <c r="D314">
        <v>63570460</v>
      </c>
      <c r="E314">
        <v>1</v>
      </c>
      <c r="F314">
        <v>1</v>
      </c>
      <c r="G314">
        <v>1</v>
      </c>
      <c r="H314">
        <v>3</v>
      </c>
      <c r="I314" t="s">
        <v>704</v>
      </c>
      <c r="J314" t="s">
        <v>705</v>
      </c>
      <c r="K314" t="s">
        <v>706</v>
      </c>
      <c r="L314">
        <v>1425</v>
      </c>
      <c r="N314">
        <v>1013</v>
      </c>
      <c r="O314" t="s">
        <v>240</v>
      </c>
      <c r="P314" t="s">
        <v>240</v>
      </c>
      <c r="Q314">
        <v>1</v>
      </c>
      <c r="W314">
        <v>0</v>
      </c>
      <c r="X314">
        <v>-253983706</v>
      </c>
      <c r="Y314">
        <f t="shared" si="105"/>
        <v>0.10299999999999999</v>
      </c>
      <c r="AA314">
        <v>1222.6099999999999</v>
      </c>
      <c r="AB314">
        <v>0</v>
      </c>
      <c r="AC314">
        <v>0</v>
      </c>
      <c r="AD314">
        <v>0</v>
      </c>
      <c r="AE314">
        <v>978.09</v>
      </c>
      <c r="AF314">
        <v>0</v>
      </c>
      <c r="AG314">
        <v>0</v>
      </c>
      <c r="AH314">
        <v>0</v>
      </c>
      <c r="AI314">
        <v>1.25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0.10299999999999999</v>
      </c>
      <c r="AU314" t="s">
        <v>3</v>
      </c>
      <c r="AV314">
        <v>0</v>
      </c>
      <c r="AW314">
        <v>2</v>
      </c>
      <c r="AX314">
        <v>68160731</v>
      </c>
      <c r="AY314">
        <v>1</v>
      </c>
      <c r="AZ314">
        <v>0</v>
      </c>
      <c r="BA314">
        <v>317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100.74327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100.74327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ROUND(Y314*Source!I137,7)</f>
        <v>0.4738</v>
      </c>
      <c r="CY314">
        <f t="shared" ref="CY314:CY320" si="117">AA314</f>
        <v>1222.6099999999999</v>
      </c>
      <c r="CZ314">
        <f t="shared" ref="CZ314:CZ320" si="118">AE314</f>
        <v>978.09</v>
      </c>
      <c r="DA314">
        <f t="shared" ref="DA314:DA320" si="119">AI314</f>
        <v>1.25</v>
      </c>
      <c r="DB314">
        <f t="shared" si="106"/>
        <v>100.74</v>
      </c>
      <c r="DC314">
        <f t="shared" si="107"/>
        <v>0</v>
      </c>
      <c r="DD314" t="s">
        <v>3</v>
      </c>
      <c r="DE314" t="s">
        <v>3</v>
      </c>
      <c r="DF314">
        <f t="shared" ref="DF314:DF319" si="120">ROUND(ROUND(AE314*AI314,2)*CX314,2)</f>
        <v>579.27</v>
      </c>
      <c r="DG314">
        <f t="shared" ref="DG314:DG327" si="121">ROUND(ROUND(AF314,2)*CX314,2)</f>
        <v>0</v>
      </c>
      <c r="DH314">
        <f t="shared" si="108"/>
        <v>0</v>
      </c>
      <c r="DI314">
        <f t="shared" si="109"/>
        <v>0</v>
      </c>
      <c r="DJ314">
        <f t="shared" ref="DJ314:DJ320" si="122">DF314</f>
        <v>579.27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ROW(Source!A137)</f>
        <v>137</v>
      </c>
      <c r="B315">
        <v>68160465</v>
      </c>
      <c r="C315">
        <v>68158269</v>
      </c>
      <c r="D315">
        <v>63570746</v>
      </c>
      <c r="E315">
        <v>1</v>
      </c>
      <c r="F315">
        <v>1</v>
      </c>
      <c r="G315">
        <v>1</v>
      </c>
      <c r="H315">
        <v>3</v>
      </c>
      <c r="I315" t="s">
        <v>707</v>
      </c>
      <c r="J315" t="s">
        <v>708</v>
      </c>
      <c r="K315" t="s">
        <v>709</v>
      </c>
      <c r="L315">
        <v>1348</v>
      </c>
      <c r="N315">
        <v>1009</v>
      </c>
      <c r="O315" t="s">
        <v>283</v>
      </c>
      <c r="P315" t="s">
        <v>283</v>
      </c>
      <c r="Q315">
        <v>1000</v>
      </c>
      <c r="W315">
        <v>0</v>
      </c>
      <c r="X315">
        <v>271821318</v>
      </c>
      <c r="Y315">
        <f t="shared" si="105"/>
        <v>5.0000000000000002E-5</v>
      </c>
      <c r="AA315">
        <v>137886.20000000001</v>
      </c>
      <c r="AB315">
        <v>0</v>
      </c>
      <c r="AC315">
        <v>0</v>
      </c>
      <c r="AD315">
        <v>0</v>
      </c>
      <c r="AE315">
        <v>110308.96</v>
      </c>
      <c r="AF315">
        <v>0</v>
      </c>
      <c r="AG315">
        <v>0</v>
      </c>
      <c r="AH315">
        <v>0</v>
      </c>
      <c r="AI315">
        <v>1.25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5.0000000000000002E-5</v>
      </c>
      <c r="AU315" t="s">
        <v>3</v>
      </c>
      <c r="AV315">
        <v>0</v>
      </c>
      <c r="AW315">
        <v>2</v>
      </c>
      <c r="AX315">
        <v>68160732</v>
      </c>
      <c r="AY315">
        <v>1</v>
      </c>
      <c r="AZ315">
        <v>0</v>
      </c>
      <c r="BA315">
        <v>318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5.515448000000001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5.515448000000001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ROUND(Y315*Source!I137,7)</f>
        <v>2.3000000000000001E-4</v>
      </c>
      <c r="CY315">
        <f t="shared" si="117"/>
        <v>137886.20000000001</v>
      </c>
      <c r="CZ315">
        <f t="shared" si="118"/>
        <v>110308.96</v>
      </c>
      <c r="DA315">
        <f t="shared" si="119"/>
        <v>1.25</v>
      </c>
      <c r="DB315">
        <f t="shared" si="106"/>
        <v>5.52</v>
      </c>
      <c r="DC315">
        <f t="shared" si="107"/>
        <v>0</v>
      </c>
      <c r="DD315" t="s">
        <v>3</v>
      </c>
      <c r="DE315" t="s">
        <v>3</v>
      </c>
      <c r="DF315">
        <f t="shared" si="120"/>
        <v>31.71</v>
      </c>
      <c r="DG315">
        <f t="shared" si="121"/>
        <v>0</v>
      </c>
      <c r="DH315">
        <f t="shared" si="108"/>
        <v>0</v>
      </c>
      <c r="DI315">
        <f t="shared" si="109"/>
        <v>0</v>
      </c>
      <c r="DJ315">
        <f t="shared" si="122"/>
        <v>31.71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ROW(Source!A137)</f>
        <v>137</v>
      </c>
      <c r="B316">
        <v>68160465</v>
      </c>
      <c r="C316">
        <v>68158269</v>
      </c>
      <c r="D316">
        <v>63572304</v>
      </c>
      <c r="E316">
        <v>1</v>
      </c>
      <c r="F316">
        <v>1</v>
      </c>
      <c r="G316">
        <v>1</v>
      </c>
      <c r="H316">
        <v>3</v>
      </c>
      <c r="I316" t="s">
        <v>710</v>
      </c>
      <c r="J316" t="s">
        <v>711</v>
      </c>
      <c r="K316" t="s">
        <v>712</v>
      </c>
      <c r="L316">
        <v>1348</v>
      </c>
      <c r="N316">
        <v>1009</v>
      </c>
      <c r="O316" t="s">
        <v>283</v>
      </c>
      <c r="P316" t="s">
        <v>283</v>
      </c>
      <c r="Q316">
        <v>1000</v>
      </c>
      <c r="W316">
        <v>0</v>
      </c>
      <c r="X316">
        <v>1721324063</v>
      </c>
      <c r="Y316">
        <f t="shared" si="105"/>
        <v>1.0499999999999999E-3</v>
      </c>
      <c r="AA316">
        <v>5639.75</v>
      </c>
      <c r="AB316">
        <v>0</v>
      </c>
      <c r="AC316">
        <v>0</v>
      </c>
      <c r="AD316">
        <v>0</v>
      </c>
      <c r="AE316">
        <v>4338.2700000000004</v>
      </c>
      <c r="AF316">
        <v>0</v>
      </c>
      <c r="AG316">
        <v>0</v>
      </c>
      <c r="AH316">
        <v>0</v>
      </c>
      <c r="AI316">
        <v>1.3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1.0499999999999999E-3</v>
      </c>
      <c r="AU316" t="s">
        <v>3</v>
      </c>
      <c r="AV316">
        <v>0</v>
      </c>
      <c r="AW316">
        <v>2</v>
      </c>
      <c r="AX316">
        <v>68160733</v>
      </c>
      <c r="AY316">
        <v>1</v>
      </c>
      <c r="AZ316">
        <v>0</v>
      </c>
      <c r="BA316">
        <v>319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4.5551835000000001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4.5551835000000001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ROUND(Y316*Source!I137,7)</f>
        <v>4.8300000000000001E-3</v>
      </c>
      <c r="CY316">
        <f t="shared" si="117"/>
        <v>5639.75</v>
      </c>
      <c r="CZ316">
        <f t="shared" si="118"/>
        <v>4338.2700000000004</v>
      </c>
      <c r="DA316">
        <f t="shared" si="119"/>
        <v>1.3</v>
      </c>
      <c r="DB316">
        <f t="shared" si="106"/>
        <v>4.5599999999999996</v>
      </c>
      <c r="DC316">
        <f t="shared" si="107"/>
        <v>0</v>
      </c>
      <c r="DD316" t="s">
        <v>3</v>
      </c>
      <c r="DE316" t="s">
        <v>3</v>
      </c>
      <c r="DF316">
        <f t="shared" si="120"/>
        <v>27.24</v>
      </c>
      <c r="DG316">
        <f t="shared" si="121"/>
        <v>0</v>
      </c>
      <c r="DH316">
        <f t="shared" si="108"/>
        <v>0</v>
      </c>
      <c r="DI316">
        <f t="shared" si="109"/>
        <v>0</v>
      </c>
      <c r="DJ316">
        <f t="shared" si="122"/>
        <v>27.24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ROW(Source!A137)</f>
        <v>137</v>
      </c>
      <c r="B317">
        <v>68160465</v>
      </c>
      <c r="C317">
        <v>68158269</v>
      </c>
      <c r="D317">
        <v>63588064</v>
      </c>
      <c r="E317">
        <v>1</v>
      </c>
      <c r="F317">
        <v>1</v>
      </c>
      <c r="G317">
        <v>1</v>
      </c>
      <c r="H317">
        <v>3</v>
      </c>
      <c r="I317" t="s">
        <v>613</v>
      </c>
      <c r="J317" t="s">
        <v>614</v>
      </c>
      <c r="K317" t="s">
        <v>615</v>
      </c>
      <c r="L317">
        <v>1346</v>
      </c>
      <c r="N317">
        <v>1009</v>
      </c>
      <c r="O317" t="s">
        <v>112</v>
      </c>
      <c r="P317" t="s">
        <v>112</v>
      </c>
      <c r="Q317">
        <v>1</v>
      </c>
      <c r="W317">
        <v>0</v>
      </c>
      <c r="X317">
        <v>790403873</v>
      </c>
      <c r="Y317">
        <f t="shared" si="105"/>
        <v>0.04</v>
      </c>
      <c r="AA317">
        <v>109.44</v>
      </c>
      <c r="AB317">
        <v>0</v>
      </c>
      <c r="AC317">
        <v>0</v>
      </c>
      <c r="AD317">
        <v>0</v>
      </c>
      <c r="AE317">
        <v>79.88</v>
      </c>
      <c r="AF317">
        <v>0</v>
      </c>
      <c r="AG317">
        <v>0</v>
      </c>
      <c r="AH317">
        <v>0</v>
      </c>
      <c r="AI317">
        <v>1.37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0.04</v>
      </c>
      <c r="AU317" t="s">
        <v>3</v>
      </c>
      <c r="AV317">
        <v>0</v>
      </c>
      <c r="AW317">
        <v>2</v>
      </c>
      <c r="AX317">
        <v>68160734</v>
      </c>
      <c r="AY317">
        <v>1</v>
      </c>
      <c r="AZ317">
        <v>0</v>
      </c>
      <c r="BA317">
        <v>320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3.1951999999999998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3.1951999999999998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ROUND(Y317*Source!I137,7)</f>
        <v>0.184</v>
      </c>
      <c r="CY317">
        <f t="shared" si="117"/>
        <v>109.44</v>
      </c>
      <c r="CZ317">
        <f t="shared" si="118"/>
        <v>79.88</v>
      </c>
      <c r="DA317">
        <f t="shared" si="119"/>
        <v>1.37</v>
      </c>
      <c r="DB317">
        <f t="shared" si="106"/>
        <v>3.2</v>
      </c>
      <c r="DC317">
        <f t="shared" si="107"/>
        <v>0</v>
      </c>
      <c r="DD317" t="s">
        <v>3</v>
      </c>
      <c r="DE317" t="s">
        <v>3</v>
      </c>
      <c r="DF317">
        <f t="shared" si="120"/>
        <v>20.14</v>
      </c>
      <c r="DG317">
        <f t="shared" si="121"/>
        <v>0</v>
      </c>
      <c r="DH317">
        <f t="shared" si="108"/>
        <v>0</v>
      </c>
      <c r="DI317">
        <f t="shared" si="109"/>
        <v>0</v>
      </c>
      <c r="DJ317">
        <f t="shared" si="122"/>
        <v>20.14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ROW(Source!A137)</f>
        <v>137</v>
      </c>
      <c r="B318">
        <v>68160465</v>
      </c>
      <c r="C318">
        <v>68158269</v>
      </c>
      <c r="D318">
        <v>63588299</v>
      </c>
      <c r="E318">
        <v>1</v>
      </c>
      <c r="F318">
        <v>1</v>
      </c>
      <c r="G318">
        <v>1</v>
      </c>
      <c r="H318">
        <v>3</v>
      </c>
      <c r="I318" t="s">
        <v>713</v>
      </c>
      <c r="J318" t="s">
        <v>714</v>
      </c>
      <c r="K318" t="s">
        <v>715</v>
      </c>
      <c r="L318">
        <v>1346</v>
      </c>
      <c r="N318">
        <v>1009</v>
      </c>
      <c r="O318" t="s">
        <v>112</v>
      </c>
      <c r="P318" t="s">
        <v>112</v>
      </c>
      <c r="Q318">
        <v>1</v>
      </c>
      <c r="W318">
        <v>0</v>
      </c>
      <c r="X318">
        <v>1425612269</v>
      </c>
      <c r="Y318">
        <f t="shared" si="105"/>
        <v>0.03</v>
      </c>
      <c r="AA318">
        <v>116.25</v>
      </c>
      <c r="AB318">
        <v>0</v>
      </c>
      <c r="AC318">
        <v>0</v>
      </c>
      <c r="AD318">
        <v>0</v>
      </c>
      <c r="AE318">
        <v>67.59</v>
      </c>
      <c r="AF318">
        <v>0</v>
      </c>
      <c r="AG318">
        <v>0</v>
      </c>
      <c r="AH318">
        <v>0</v>
      </c>
      <c r="AI318">
        <v>1.72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68160735</v>
      </c>
      <c r="AY318">
        <v>1</v>
      </c>
      <c r="AZ318">
        <v>0</v>
      </c>
      <c r="BA318">
        <v>321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2.0276999999999998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2.0276999999999998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ROUND(Y318*Source!I137,7)</f>
        <v>0.13800000000000001</v>
      </c>
      <c r="CY318">
        <f t="shared" si="117"/>
        <v>116.25</v>
      </c>
      <c r="CZ318">
        <f t="shared" si="118"/>
        <v>67.59</v>
      </c>
      <c r="DA318">
        <f t="shared" si="119"/>
        <v>1.72</v>
      </c>
      <c r="DB318">
        <f t="shared" si="106"/>
        <v>2.0299999999999998</v>
      </c>
      <c r="DC318">
        <f t="shared" si="107"/>
        <v>0</v>
      </c>
      <c r="DD318" t="s">
        <v>3</v>
      </c>
      <c r="DE318" t="s">
        <v>3</v>
      </c>
      <c r="DF318">
        <f t="shared" si="120"/>
        <v>16.04</v>
      </c>
      <c r="DG318">
        <f t="shared" si="121"/>
        <v>0</v>
      </c>
      <c r="DH318">
        <f t="shared" si="108"/>
        <v>0</v>
      </c>
      <c r="DI318">
        <f t="shared" si="109"/>
        <v>0</v>
      </c>
      <c r="DJ318">
        <f t="shared" si="122"/>
        <v>16.04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ROW(Source!A137)</f>
        <v>137</v>
      </c>
      <c r="B319">
        <v>68160465</v>
      </c>
      <c r="C319">
        <v>68158269</v>
      </c>
      <c r="D319">
        <v>63588359</v>
      </c>
      <c r="E319">
        <v>1</v>
      </c>
      <c r="F319">
        <v>1</v>
      </c>
      <c r="G319">
        <v>1</v>
      </c>
      <c r="H319">
        <v>3</v>
      </c>
      <c r="I319" t="s">
        <v>716</v>
      </c>
      <c r="J319" t="s">
        <v>717</v>
      </c>
      <c r="K319" t="s">
        <v>718</v>
      </c>
      <c r="L319">
        <v>1346</v>
      </c>
      <c r="N319">
        <v>1009</v>
      </c>
      <c r="O319" t="s">
        <v>112</v>
      </c>
      <c r="P319" t="s">
        <v>112</v>
      </c>
      <c r="Q319">
        <v>1</v>
      </c>
      <c r="W319">
        <v>0</v>
      </c>
      <c r="X319">
        <v>-1144447854</v>
      </c>
      <c r="Y319">
        <f t="shared" si="105"/>
        <v>1.7000000000000001E-2</v>
      </c>
      <c r="AA319">
        <v>166.64</v>
      </c>
      <c r="AB319">
        <v>0</v>
      </c>
      <c r="AC319">
        <v>0</v>
      </c>
      <c r="AD319">
        <v>0</v>
      </c>
      <c r="AE319">
        <v>133.31</v>
      </c>
      <c r="AF319">
        <v>0</v>
      </c>
      <c r="AG319">
        <v>0</v>
      </c>
      <c r="AH319">
        <v>0</v>
      </c>
      <c r="AI319">
        <v>1.25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1.7000000000000001E-2</v>
      </c>
      <c r="AU319" t="s">
        <v>3</v>
      </c>
      <c r="AV319">
        <v>0</v>
      </c>
      <c r="AW319">
        <v>2</v>
      </c>
      <c r="AX319">
        <v>68160736</v>
      </c>
      <c r="AY319">
        <v>1</v>
      </c>
      <c r="AZ319">
        <v>0</v>
      </c>
      <c r="BA319">
        <v>322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2.26627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2.26627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ROUND(Y319*Source!I137,7)</f>
        <v>7.8200000000000006E-2</v>
      </c>
      <c r="CY319">
        <f t="shared" si="117"/>
        <v>166.64</v>
      </c>
      <c r="CZ319">
        <f t="shared" si="118"/>
        <v>133.31</v>
      </c>
      <c r="DA319">
        <f t="shared" si="119"/>
        <v>1.25</v>
      </c>
      <c r="DB319">
        <f t="shared" si="106"/>
        <v>2.27</v>
      </c>
      <c r="DC319">
        <f t="shared" si="107"/>
        <v>0</v>
      </c>
      <c r="DD319" t="s">
        <v>3</v>
      </c>
      <c r="DE319" t="s">
        <v>3</v>
      </c>
      <c r="DF319">
        <f t="shared" si="120"/>
        <v>13.03</v>
      </c>
      <c r="DG319">
        <f t="shared" si="121"/>
        <v>0</v>
      </c>
      <c r="DH319">
        <f t="shared" si="108"/>
        <v>0</v>
      </c>
      <c r="DI319">
        <f t="shared" si="109"/>
        <v>0</v>
      </c>
      <c r="DJ319">
        <f t="shared" si="122"/>
        <v>13.03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ROW(Source!A137)</f>
        <v>137</v>
      </c>
      <c r="B320">
        <v>68160465</v>
      </c>
      <c r="C320">
        <v>68158269</v>
      </c>
      <c r="D320">
        <v>63503071</v>
      </c>
      <c r="E320">
        <v>114</v>
      </c>
      <c r="F320">
        <v>1</v>
      </c>
      <c r="G320">
        <v>1</v>
      </c>
      <c r="H320">
        <v>3</v>
      </c>
      <c r="I320" t="s">
        <v>185</v>
      </c>
      <c r="J320" t="s">
        <v>3</v>
      </c>
      <c r="K320" t="s">
        <v>186</v>
      </c>
      <c r="L320">
        <v>3277935</v>
      </c>
      <c r="N320">
        <v>1013</v>
      </c>
      <c r="O320" t="s">
        <v>187</v>
      </c>
      <c r="P320" t="s">
        <v>187</v>
      </c>
      <c r="Q320">
        <v>1</v>
      </c>
      <c r="W320">
        <v>0</v>
      </c>
      <c r="X320">
        <v>274903907</v>
      </c>
      <c r="Y320">
        <f t="shared" si="105"/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3</v>
      </c>
      <c r="AT320">
        <v>2</v>
      </c>
      <c r="AU320" t="s">
        <v>3</v>
      </c>
      <c r="AV320">
        <v>0</v>
      </c>
      <c r="AW320">
        <v>2</v>
      </c>
      <c r="AX320">
        <v>68160739</v>
      </c>
      <c r="AY320">
        <v>1</v>
      </c>
      <c r="AZ320">
        <v>0</v>
      </c>
      <c r="BA320">
        <v>325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ROUND(Y320*Source!I137,7)</f>
        <v>9.1999999999999993</v>
      </c>
      <c r="CY320">
        <f t="shared" si="117"/>
        <v>0</v>
      </c>
      <c r="CZ320">
        <f t="shared" si="118"/>
        <v>0</v>
      </c>
      <c r="DA320">
        <f t="shared" si="119"/>
        <v>1</v>
      </c>
      <c r="DB320">
        <f t="shared" si="106"/>
        <v>0</v>
      </c>
      <c r="DC320">
        <f t="shared" si="107"/>
        <v>0</v>
      </c>
      <c r="DD320" t="s">
        <v>3</v>
      </c>
      <c r="DE320" t="s">
        <v>3</v>
      </c>
      <c r="DF320">
        <f t="shared" ref="DF320:DF328" si="123">ROUND(ROUND(AE320,2)*CX320,2)</f>
        <v>0</v>
      </c>
      <c r="DG320">
        <f t="shared" si="121"/>
        <v>0</v>
      </c>
      <c r="DH320">
        <f t="shared" si="108"/>
        <v>0</v>
      </c>
      <c r="DI320">
        <f t="shared" si="109"/>
        <v>0</v>
      </c>
      <c r="DJ320">
        <f t="shared" si="122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ROW(Source!A174)</f>
        <v>174</v>
      </c>
      <c r="B321">
        <v>68160465</v>
      </c>
      <c r="C321">
        <v>68158293</v>
      </c>
      <c r="D321">
        <v>63497154</v>
      </c>
      <c r="E321">
        <v>114</v>
      </c>
      <c r="F321">
        <v>1</v>
      </c>
      <c r="G321">
        <v>1</v>
      </c>
      <c r="H321">
        <v>1</v>
      </c>
      <c r="I321" t="s">
        <v>719</v>
      </c>
      <c r="J321" t="s">
        <v>3</v>
      </c>
      <c r="K321" t="s">
        <v>720</v>
      </c>
      <c r="L321">
        <v>1191</v>
      </c>
      <c r="N321">
        <v>1013</v>
      </c>
      <c r="O321" t="s">
        <v>475</v>
      </c>
      <c r="P321" t="s">
        <v>475</v>
      </c>
      <c r="Q321">
        <v>1</v>
      </c>
      <c r="W321">
        <v>0</v>
      </c>
      <c r="X321">
        <v>1048598872</v>
      </c>
      <c r="Y321">
        <f t="shared" ref="Y321:Y330" si="124">AT321</f>
        <v>40</v>
      </c>
      <c r="AA321">
        <v>0</v>
      </c>
      <c r="AB321">
        <v>0</v>
      </c>
      <c r="AC321">
        <v>0</v>
      </c>
      <c r="AD321">
        <v>416.65</v>
      </c>
      <c r="AE321">
        <v>0</v>
      </c>
      <c r="AF321">
        <v>0</v>
      </c>
      <c r="AG321">
        <v>0</v>
      </c>
      <c r="AH321">
        <v>416.65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40</v>
      </c>
      <c r="AU321" t="s">
        <v>3</v>
      </c>
      <c r="AV321">
        <v>1</v>
      </c>
      <c r="AW321">
        <v>2</v>
      </c>
      <c r="AX321">
        <v>68160741</v>
      </c>
      <c r="AY321">
        <v>1</v>
      </c>
      <c r="AZ321">
        <v>0</v>
      </c>
      <c r="BA321">
        <v>326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16666</v>
      </c>
      <c r="BN321">
        <v>40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16666</v>
      </c>
      <c r="BU321">
        <v>40</v>
      </c>
      <c r="BV321">
        <v>0</v>
      </c>
      <c r="BW321">
        <v>1</v>
      </c>
      <c r="CU321">
        <f>ROUND(AT321*Source!I174*AH321*AL321,2)</f>
        <v>499.98</v>
      </c>
      <c r="CV321">
        <f>ROUND(Y321*Source!I174,7)</f>
        <v>1.2</v>
      </c>
      <c r="CW321">
        <v>0</v>
      </c>
      <c r="CX321">
        <f>ROUND(Y321*Source!I174,7)</f>
        <v>1.2</v>
      </c>
      <c r="CY321">
        <f>AD321</f>
        <v>416.65</v>
      </c>
      <c r="CZ321">
        <f>AH321</f>
        <v>416.65</v>
      </c>
      <c r="DA321">
        <f>AL321</f>
        <v>1</v>
      </c>
      <c r="DB321">
        <f t="shared" ref="DB321:DB330" si="125">ROUND(ROUND(AT321*CZ321,2),6)</f>
        <v>16666</v>
      </c>
      <c r="DC321">
        <f t="shared" ref="DC321:DC330" si="126">ROUND(ROUND(AT321*AG321,2),6)</f>
        <v>0</v>
      </c>
      <c r="DD321" t="s">
        <v>3</v>
      </c>
      <c r="DE321" t="s">
        <v>3</v>
      </c>
      <c r="DF321">
        <f t="shared" si="123"/>
        <v>0</v>
      </c>
      <c r="DG321">
        <f t="shared" si="121"/>
        <v>0</v>
      </c>
      <c r="DH321">
        <f t="shared" ref="DH321:DH330" si="127">ROUND(ROUND(AG321,2)*CX321,2)</f>
        <v>0</v>
      </c>
      <c r="DI321">
        <f t="shared" ref="DI321:DI330" si="128">ROUND(ROUND(AH321,2)*CX321,2)</f>
        <v>499.98</v>
      </c>
      <c r="DJ321">
        <f>DI321</f>
        <v>499.98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ROW(Source!A174)</f>
        <v>174</v>
      </c>
      <c r="B322">
        <v>68160465</v>
      </c>
      <c r="C322">
        <v>68158293</v>
      </c>
      <c r="D322">
        <v>63501212</v>
      </c>
      <c r="E322">
        <v>114</v>
      </c>
      <c r="F322">
        <v>1</v>
      </c>
      <c r="G322">
        <v>1</v>
      </c>
      <c r="H322">
        <v>3</v>
      </c>
      <c r="I322" t="s">
        <v>307</v>
      </c>
      <c r="J322" t="s">
        <v>3</v>
      </c>
      <c r="K322" t="s">
        <v>308</v>
      </c>
      <c r="L322">
        <v>1339</v>
      </c>
      <c r="N322">
        <v>1007</v>
      </c>
      <c r="O322" t="s">
        <v>71</v>
      </c>
      <c r="P322" t="s">
        <v>71</v>
      </c>
      <c r="Q322">
        <v>1</v>
      </c>
      <c r="W322">
        <v>0</v>
      </c>
      <c r="X322">
        <v>1473101311</v>
      </c>
      <c r="Y322">
        <f t="shared" si="124"/>
        <v>15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15</v>
      </c>
      <c r="AU322" t="s">
        <v>3</v>
      </c>
      <c r="AV322">
        <v>0</v>
      </c>
      <c r="AW322">
        <v>2</v>
      </c>
      <c r="AX322">
        <v>68160742</v>
      </c>
      <c r="AY322">
        <v>1</v>
      </c>
      <c r="AZ322">
        <v>0</v>
      </c>
      <c r="BA322">
        <v>327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ROUND(Y322*Source!I174,7)</f>
        <v>0.45</v>
      </c>
      <c r="CY322">
        <f>AA322</f>
        <v>0</v>
      </c>
      <c r="CZ322">
        <f>AE322</f>
        <v>0</v>
      </c>
      <c r="DA322">
        <f>AI322</f>
        <v>1</v>
      </c>
      <c r="DB322">
        <f t="shared" si="125"/>
        <v>0</v>
      </c>
      <c r="DC322">
        <f t="shared" si="126"/>
        <v>0</v>
      </c>
      <c r="DD322" t="s">
        <v>3</v>
      </c>
      <c r="DE322" t="s">
        <v>3</v>
      </c>
      <c r="DF322">
        <f t="shared" si="123"/>
        <v>0</v>
      </c>
      <c r="DG322">
        <f t="shared" si="121"/>
        <v>0</v>
      </c>
      <c r="DH322">
        <f t="shared" si="127"/>
        <v>0</v>
      </c>
      <c r="DI322">
        <f t="shared" si="128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ROW(Source!A176)</f>
        <v>176</v>
      </c>
      <c r="B323">
        <v>68160465</v>
      </c>
      <c r="C323">
        <v>68158299</v>
      </c>
      <c r="D323">
        <v>63497154</v>
      </c>
      <c r="E323">
        <v>114</v>
      </c>
      <c r="F323">
        <v>1</v>
      </c>
      <c r="G323">
        <v>1</v>
      </c>
      <c r="H323">
        <v>1</v>
      </c>
      <c r="I323" t="s">
        <v>719</v>
      </c>
      <c r="J323" t="s">
        <v>3</v>
      </c>
      <c r="K323" t="s">
        <v>720</v>
      </c>
      <c r="L323">
        <v>1191</v>
      </c>
      <c r="N323">
        <v>1013</v>
      </c>
      <c r="O323" t="s">
        <v>475</v>
      </c>
      <c r="P323" t="s">
        <v>475</v>
      </c>
      <c r="Q323">
        <v>1</v>
      </c>
      <c r="W323">
        <v>0</v>
      </c>
      <c r="X323">
        <v>1048598872</v>
      </c>
      <c r="Y323">
        <f t="shared" si="124"/>
        <v>5.47</v>
      </c>
      <c r="AA323">
        <v>0</v>
      </c>
      <c r="AB323">
        <v>0</v>
      </c>
      <c r="AC323">
        <v>0</v>
      </c>
      <c r="AD323">
        <v>416.65</v>
      </c>
      <c r="AE323">
        <v>0</v>
      </c>
      <c r="AF323">
        <v>0</v>
      </c>
      <c r="AG323">
        <v>0</v>
      </c>
      <c r="AH323">
        <v>416.65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5.47</v>
      </c>
      <c r="AU323" t="s">
        <v>3</v>
      </c>
      <c r="AV323">
        <v>1</v>
      </c>
      <c r="AW323">
        <v>2</v>
      </c>
      <c r="AX323">
        <v>68160744</v>
      </c>
      <c r="AY323">
        <v>1</v>
      </c>
      <c r="AZ323">
        <v>0</v>
      </c>
      <c r="BA323">
        <v>328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2279.0754999999999</v>
      </c>
      <c r="BN323">
        <v>5.47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2279.0754999999999</v>
      </c>
      <c r="BU323">
        <v>5.47</v>
      </c>
      <c r="BV323">
        <v>0</v>
      </c>
      <c r="BW323">
        <v>1</v>
      </c>
      <c r="CU323">
        <f>ROUND(AT323*Source!I176*AH323*AL323,2)</f>
        <v>-68.37</v>
      </c>
      <c r="CV323">
        <f>ROUND(Y323*Source!I176,7)</f>
        <v>-0.1641</v>
      </c>
      <c r="CW323">
        <v>0</v>
      </c>
      <c r="CX323">
        <f>ROUND(Y323*Source!I176,7)</f>
        <v>-0.1641</v>
      </c>
      <c r="CY323">
        <f>AD323</f>
        <v>416.65</v>
      </c>
      <c r="CZ323">
        <f>AH323</f>
        <v>416.65</v>
      </c>
      <c r="DA323">
        <f>AL323</f>
        <v>1</v>
      </c>
      <c r="DB323">
        <f t="shared" si="125"/>
        <v>2279.08</v>
      </c>
      <c r="DC323">
        <f t="shared" si="126"/>
        <v>0</v>
      </c>
      <c r="DD323" t="s">
        <v>3</v>
      </c>
      <c r="DE323" t="s">
        <v>3</v>
      </c>
      <c r="DF323">
        <f t="shared" si="123"/>
        <v>0</v>
      </c>
      <c r="DG323">
        <f t="shared" si="121"/>
        <v>0</v>
      </c>
      <c r="DH323">
        <f t="shared" si="127"/>
        <v>0</v>
      </c>
      <c r="DI323">
        <f t="shared" si="128"/>
        <v>-68.37</v>
      </c>
      <c r="DJ323">
        <f>DI323</f>
        <v>-68.37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ROW(Source!A176)</f>
        <v>176</v>
      </c>
      <c r="B324">
        <v>68160465</v>
      </c>
      <c r="C324">
        <v>68158299</v>
      </c>
      <c r="D324">
        <v>63501212</v>
      </c>
      <c r="E324">
        <v>114</v>
      </c>
      <c r="F324">
        <v>1</v>
      </c>
      <c r="G324">
        <v>1</v>
      </c>
      <c r="H324">
        <v>3</v>
      </c>
      <c r="I324" t="s">
        <v>307</v>
      </c>
      <c r="J324" t="s">
        <v>3</v>
      </c>
      <c r="K324" t="s">
        <v>308</v>
      </c>
      <c r="L324">
        <v>1339</v>
      </c>
      <c r="N324">
        <v>1007</v>
      </c>
      <c r="O324" t="s">
        <v>71</v>
      </c>
      <c r="P324" t="s">
        <v>71</v>
      </c>
      <c r="Q324">
        <v>1</v>
      </c>
      <c r="W324">
        <v>0</v>
      </c>
      <c r="X324">
        <v>1473101311</v>
      </c>
      <c r="Y324">
        <f t="shared" si="124"/>
        <v>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5</v>
      </c>
      <c r="AU324" t="s">
        <v>3</v>
      </c>
      <c r="AV324">
        <v>0</v>
      </c>
      <c r="AW324">
        <v>2</v>
      </c>
      <c r="AX324">
        <v>68160745</v>
      </c>
      <c r="AY324">
        <v>1</v>
      </c>
      <c r="AZ324">
        <v>0</v>
      </c>
      <c r="BA324">
        <v>329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ROUND(Y324*Source!I176,7)</f>
        <v>-0.15</v>
      </c>
      <c r="CY324">
        <f>AA324</f>
        <v>0</v>
      </c>
      <c r="CZ324">
        <f>AE324</f>
        <v>0</v>
      </c>
      <c r="DA324">
        <f>AI324</f>
        <v>1</v>
      </c>
      <c r="DB324">
        <f t="shared" si="125"/>
        <v>0</v>
      </c>
      <c r="DC324">
        <f t="shared" si="126"/>
        <v>0</v>
      </c>
      <c r="DD324" t="s">
        <v>3</v>
      </c>
      <c r="DE324" t="s">
        <v>3</v>
      </c>
      <c r="DF324">
        <f t="shared" si="123"/>
        <v>0</v>
      </c>
      <c r="DG324">
        <f t="shared" si="121"/>
        <v>0</v>
      </c>
      <c r="DH324">
        <f t="shared" si="127"/>
        <v>0</v>
      </c>
      <c r="DI324">
        <f t="shared" si="128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ROW(Source!A178)</f>
        <v>178</v>
      </c>
      <c r="B325">
        <v>68160465</v>
      </c>
      <c r="C325">
        <v>68158305</v>
      </c>
      <c r="D325">
        <v>63497339</v>
      </c>
      <c r="E325">
        <v>114</v>
      </c>
      <c r="F325">
        <v>1</v>
      </c>
      <c r="G325">
        <v>1</v>
      </c>
      <c r="H325">
        <v>1</v>
      </c>
      <c r="I325" t="s">
        <v>571</v>
      </c>
      <c r="J325" t="s">
        <v>3</v>
      </c>
      <c r="K325" t="s">
        <v>572</v>
      </c>
      <c r="L325">
        <v>1369</v>
      </c>
      <c r="N325">
        <v>1013</v>
      </c>
      <c r="O325" t="s">
        <v>573</v>
      </c>
      <c r="P325" t="s">
        <v>573</v>
      </c>
      <c r="Q325">
        <v>1</v>
      </c>
      <c r="W325">
        <v>0</v>
      </c>
      <c r="X325">
        <v>-236928766</v>
      </c>
      <c r="Y325">
        <f t="shared" si="124"/>
        <v>5</v>
      </c>
      <c r="AA325">
        <v>0</v>
      </c>
      <c r="AB325">
        <v>0</v>
      </c>
      <c r="AC325">
        <v>0</v>
      </c>
      <c r="AD325">
        <v>409.14</v>
      </c>
      <c r="AE325">
        <v>0</v>
      </c>
      <c r="AF325">
        <v>0</v>
      </c>
      <c r="AG325">
        <v>0</v>
      </c>
      <c r="AH325">
        <v>409.14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5</v>
      </c>
      <c r="AU325" t="s">
        <v>3</v>
      </c>
      <c r="AV325">
        <v>1</v>
      </c>
      <c r="AW325">
        <v>2</v>
      </c>
      <c r="AX325">
        <v>68160747</v>
      </c>
      <c r="AY325">
        <v>1</v>
      </c>
      <c r="AZ325">
        <v>0</v>
      </c>
      <c r="BA325">
        <v>330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2045.6999999999998</v>
      </c>
      <c r="BN325">
        <v>5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2045.6999999999998</v>
      </c>
      <c r="BU325">
        <v>5</v>
      </c>
      <c r="BV325">
        <v>0</v>
      </c>
      <c r="BW325">
        <v>1</v>
      </c>
      <c r="CU325">
        <f>ROUND(AT325*Source!I178*AH325*AL325,2)</f>
        <v>61.37</v>
      </c>
      <c r="CV325">
        <f>ROUND(Y325*Source!I178,7)</f>
        <v>0.15</v>
      </c>
      <c r="CW325">
        <v>0</v>
      </c>
      <c r="CX325">
        <f>ROUND(Y325*Source!I178,7)</f>
        <v>0.15</v>
      </c>
      <c r="CY325">
        <f>AD325</f>
        <v>409.14</v>
      </c>
      <c r="CZ325">
        <f>AH325</f>
        <v>409.14</v>
      </c>
      <c r="DA325">
        <f>AL325</f>
        <v>1</v>
      </c>
      <c r="DB325">
        <f t="shared" si="125"/>
        <v>2045.7</v>
      </c>
      <c r="DC325">
        <f t="shared" si="126"/>
        <v>0</v>
      </c>
      <c r="DD325" t="s">
        <v>3</v>
      </c>
      <c r="DE325" t="s">
        <v>3</v>
      </c>
      <c r="DF325">
        <f t="shared" si="123"/>
        <v>0</v>
      </c>
      <c r="DG325">
        <f t="shared" si="121"/>
        <v>0</v>
      </c>
      <c r="DH325">
        <f t="shared" si="127"/>
        <v>0</v>
      </c>
      <c r="DI325">
        <f t="shared" si="128"/>
        <v>61.37</v>
      </c>
      <c r="DJ325">
        <f>DI325</f>
        <v>61.37</v>
      </c>
      <c r="DK325">
        <v>1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ROW(Source!A178)</f>
        <v>178</v>
      </c>
      <c r="B326">
        <v>68160465</v>
      </c>
      <c r="C326">
        <v>68158305</v>
      </c>
      <c r="D326">
        <v>63497343</v>
      </c>
      <c r="E326">
        <v>114</v>
      </c>
      <c r="F326">
        <v>1</v>
      </c>
      <c r="G326">
        <v>1</v>
      </c>
      <c r="H326">
        <v>1</v>
      </c>
      <c r="I326" t="s">
        <v>574</v>
      </c>
      <c r="J326" t="s">
        <v>3</v>
      </c>
      <c r="K326" t="s">
        <v>575</v>
      </c>
      <c r="L326">
        <v>1369</v>
      </c>
      <c r="N326">
        <v>1013</v>
      </c>
      <c r="O326" t="s">
        <v>573</v>
      </c>
      <c r="P326" t="s">
        <v>573</v>
      </c>
      <c r="Q326">
        <v>1</v>
      </c>
      <c r="W326">
        <v>0</v>
      </c>
      <c r="X326">
        <v>-587036825</v>
      </c>
      <c r="Y326">
        <f t="shared" si="124"/>
        <v>0.67</v>
      </c>
      <c r="AA326">
        <v>0</v>
      </c>
      <c r="AB326">
        <v>0</v>
      </c>
      <c r="AC326">
        <v>0</v>
      </c>
      <c r="AD326">
        <v>446.68</v>
      </c>
      <c r="AE326">
        <v>0</v>
      </c>
      <c r="AF326">
        <v>0</v>
      </c>
      <c r="AG326">
        <v>0</v>
      </c>
      <c r="AH326">
        <v>446.68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0.67</v>
      </c>
      <c r="AU326" t="s">
        <v>3</v>
      </c>
      <c r="AV326">
        <v>1</v>
      </c>
      <c r="AW326">
        <v>2</v>
      </c>
      <c r="AX326">
        <v>68160748</v>
      </c>
      <c r="AY326">
        <v>1</v>
      </c>
      <c r="AZ326">
        <v>0</v>
      </c>
      <c r="BA326">
        <v>331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299.2756</v>
      </c>
      <c r="BN326">
        <v>0.67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299.2756</v>
      </c>
      <c r="BU326">
        <v>0.67</v>
      </c>
      <c r="BV326">
        <v>0</v>
      </c>
      <c r="BW326">
        <v>1</v>
      </c>
      <c r="CU326">
        <f>ROUND(AT326*Source!I178*AH326*AL326,2)</f>
        <v>8.98</v>
      </c>
      <c r="CV326">
        <f>ROUND(Y326*Source!I178,7)</f>
        <v>2.01E-2</v>
      </c>
      <c r="CW326">
        <v>0</v>
      </c>
      <c r="CX326">
        <f>ROUND(Y326*Source!I178,7)</f>
        <v>2.01E-2</v>
      </c>
      <c r="CY326">
        <f>AD326</f>
        <v>446.68</v>
      </c>
      <c r="CZ326">
        <f>AH326</f>
        <v>446.68</v>
      </c>
      <c r="DA326">
        <f>AL326</f>
        <v>1</v>
      </c>
      <c r="DB326">
        <f t="shared" si="125"/>
        <v>299.27999999999997</v>
      </c>
      <c r="DC326">
        <f t="shared" si="126"/>
        <v>0</v>
      </c>
      <c r="DD326" t="s">
        <v>3</v>
      </c>
      <c r="DE326" t="s">
        <v>3</v>
      </c>
      <c r="DF326">
        <f t="shared" si="123"/>
        <v>0</v>
      </c>
      <c r="DG326">
        <f t="shared" si="121"/>
        <v>0</v>
      </c>
      <c r="DH326">
        <f t="shared" si="127"/>
        <v>0</v>
      </c>
      <c r="DI326">
        <f t="shared" si="128"/>
        <v>8.98</v>
      </c>
      <c r="DJ326">
        <f>DI326</f>
        <v>8.98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ROW(Source!A178)</f>
        <v>178</v>
      </c>
      <c r="B327">
        <v>68160465</v>
      </c>
      <c r="C327">
        <v>68158305</v>
      </c>
      <c r="D327">
        <v>63497381</v>
      </c>
      <c r="E327">
        <v>114</v>
      </c>
      <c r="F327">
        <v>1</v>
      </c>
      <c r="G327">
        <v>1</v>
      </c>
      <c r="H327">
        <v>1</v>
      </c>
      <c r="I327" t="s">
        <v>473</v>
      </c>
      <c r="J327" t="s">
        <v>3</v>
      </c>
      <c r="K327" t="s">
        <v>474</v>
      </c>
      <c r="L327">
        <v>1191</v>
      </c>
      <c r="N327">
        <v>1013</v>
      </c>
      <c r="O327" t="s">
        <v>475</v>
      </c>
      <c r="P327" t="s">
        <v>475</v>
      </c>
      <c r="Q327">
        <v>1</v>
      </c>
      <c r="W327">
        <v>0</v>
      </c>
      <c r="X327">
        <v>-1417349443</v>
      </c>
      <c r="Y327">
        <f t="shared" si="124"/>
        <v>1.3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1.3</v>
      </c>
      <c r="AU327" t="s">
        <v>3</v>
      </c>
      <c r="AV327">
        <v>2</v>
      </c>
      <c r="AW327">
        <v>2</v>
      </c>
      <c r="AX327">
        <v>68160749</v>
      </c>
      <c r="AY327">
        <v>1</v>
      </c>
      <c r="AZ327">
        <v>0</v>
      </c>
      <c r="BA327">
        <v>332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ROUND(Y327*Source!I178,7)</f>
        <v>3.9E-2</v>
      </c>
      <c r="CY327">
        <f>AD327</f>
        <v>0</v>
      </c>
      <c r="CZ327">
        <f>AH327</f>
        <v>0</v>
      </c>
      <c r="DA327">
        <f>AL327</f>
        <v>1</v>
      </c>
      <c r="DB327">
        <f t="shared" si="125"/>
        <v>0</v>
      </c>
      <c r="DC327">
        <f t="shared" si="126"/>
        <v>0</v>
      </c>
      <c r="DD327" t="s">
        <v>3</v>
      </c>
      <c r="DE327" t="s">
        <v>3</v>
      </c>
      <c r="DF327">
        <f t="shared" si="123"/>
        <v>0</v>
      </c>
      <c r="DG327">
        <f t="shared" si="121"/>
        <v>0</v>
      </c>
      <c r="DH327">
        <f t="shared" si="127"/>
        <v>0</v>
      </c>
      <c r="DI327">
        <f t="shared" si="128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ROW(Source!A178)</f>
        <v>178</v>
      </c>
      <c r="B328">
        <v>68160465</v>
      </c>
      <c r="C328">
        <v>68158305</v>
      </c>
      <c r="D328">
        <v>63622665</v>
      </c>
      <c r="E328">
        <v>1</v>
      </c>
      <c r="F328">
        <v>1</v>
      </c>
      <c r="G328">
        <v>1</v>
      </c>
      <c r="H328">
        <v>2</v>
      </c>
      <c r="I328" t="s">
        <v>509</v>
      </c>
      <c r="J328" t="s">
        <v>510</v>
      </c>
      <c r="K328" t="s">
        <v>511</v>
      </c>
      <c r="L328">
        <v>1368</v>
      </c>
      <c r="N328">
        <v>1011</v>
      </c>
      <c r="O328" t="s">
        <v>479</v>
      </c>
      <c r="P328" t="s">
        <v>479</v>
      </c>
      <c r="Q328">
        <v>1</v>
      </c>
      <c r="W328">
        <v>0</v>
      </c>
      <c r="X328">
        <v>-1914637077</v>
      </c>
      <c r="Y328">
        <f t="shared" si="124"/>
        <v>1.3</v>
      </c>
      <c r="AA328">
        <v>0</v>
      </c>
      <c r="AB328">
        <v>1293.49</v>
      </c>
      <c r="AC328">
        <v>502.98</v>
      </c>
      <c r="AD328">
        <v>0</v>
      </c>
      <c r="AE328">
        <v>0</v>
      </c>
      <c r="AF328">
        <v>1043.1400000000001</v>
      </c>
      <c r="AG328">
        <v>502.98</v>
      </c>
      <c r="AH328">
        <v>0</v>
      </c>
      <c r="AI328">
        <v>1</v>
      </c>
      <c r="AJ328">
        <v>1.24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1.3</v>
      </c>
      <c r="AU328" t="s">
        <v>3</v>
      </c>
      <c r="AV328">
        <v>1</v>
      </c>
      <c r="AW328">
        <v>2</v>
      </c>
      <c r="AX328">
        <v>68160750</v>
      </c>
      <c r="AY328">
        <v>1</v>
      </c>
      <c r="AZ328">
        <v>0</v>
      </c>
      <c r="BA328">
        <v>333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1356.0820000000001</v>
      </c>
      <c r="BL328">
        <v>653.87400000000002</v>
      </c>
      <c r="BM328">
        <v>0</v>
      </c>
      <c r="BN328">
        <v>0</v>
      </c>
      <c r="BO328">
        <v>1.3</v>
      </c>
      <c r="BP328">
        <v>1</v>
      </c>
      <c r="BQ328">
        <v>0</v>
      </c>
      <c r="BR328">
        <v>1356.0820000000001</v>
      </c>
      <c r="BS328">
        <v>653.87400000000002</v>
      </c>
      <c r="BT328">
        <v>0</v>
      </c>
      <c r="BU328">
        <v>0</v>
      </c>
      <c r="BV328">
        <v>1.3</v>
      </c>
      <c r="BW328">
        <v>1</v>
      </c>
      <c r="CV328">
        <v>0</v>
      </c>
      <c r="CW328">
        <f>ROUND(Y328*Source!I178*DO328,7)</f>
        <v>3.9E-2</v>
      </c>
      <c r="CX328">
        <f>ROUND(Y328*Source!I178,7)</f>
        <v>3.9E-2</v>
      </c>
      <c r="CY328">
        <f>AB328</f>
        <v>1293.49</v>
      </c>
      <c r="CZ328">
        <f>AF328</f>
        <v>1043.1400000000001</v>
      </c>
      <c r="DA328">
        <f>AJ328</f>
        <v>1.24</v>
      </c>
      <c r="DB328">
        <f t="shared" si="125"/>
        <v>1356.08</v>
      </c>
      <c r="DC328">
        <f t="shared" si="126"/>
        <v>653.87</v>
      </c>
      <c r="DD328" t="s">
        <v>3</v>
      </c>
      <c r="DE328" t="s">
        <v>3</v>
      </c>
      <c r="DF328">
        <f t="shared" si="123"/>
        <v>0</v>
      </c>
      <c r="DG328">
        <f>ROUND(ROUND(AF328*AJ328,2)*CX328,2)</f>
        <v>50.45</v>
      </c>
      <c r="DH328">
        <f t="shared" si="127"/>
        <v>19.62</v>
      </c>
      <c r="DI328">
        <f t="shared" si="128"/>
        <v>0</v>
      </c>
      <c r="DJ328">
        <f>DG328+DH328</f>
        <v>70.070000000000007</v>
      </c>
      <c r="DK328">
        <v>0</v>
      </c>
      <c r="DL328" t="s">
        <v>512</v>
      </c>
      <c r="DM328">
        <v>4</v>
      </c>
      <c r="DN328" t="s">
        <v>475</v>
      </c>
      <c r="DO328">
        <v>1</v>
      </c>
    </row>
    <row r="329" spans="1:119">
      <c r="A329">
        <f>ROW(Source!A178)</f>
        <v>178</v>
      </c>
      <c r="B329">
        <v>68160465</v>
      </c>
      <c r="C329">
        <v>68158305</v>
      </c>
      <c r="D329">
        <v>63568904</v>
      </c>
      <c r="E329">
        <v>1</v>
      </c>
      <c r="F329">
        <v>1</v>
      </c>
      <c r="G329">
        <v>1</v>
      </c>
      <c r="H329">
        <v>3</v>
      </c>
      <c r="I329" t="s">
        <v>513</v>
      </c>
      <c r="J329" t="s">
        <v>514</v>
      </c>
      <c r="K329" t="s">
        <v>515</v>
      </c>
      <c r="L329">
        <v>1339</v>
      </c>
      <c r="N329">
        <v>1007</v>
      </c>
      <c r="O329" t="s">
        <v>71</v>
      </c>
      <c r="P329" t="s">
        <v>71</v>
      </c>
      <c r="Q329">
        <v>1</v>
      </c>
      <c r="W329">
        <v>0</v>
      </c>
      <c r="X329">
        <v>-1879317523</v>
      </c>
      <c r="Y329">
        <f t="shared" si="124"/>
        <v>10</v>
      </c>
      <c r="AA329">
        <v>32.85</v>
      </c>
      <c r="AB329">
        <v>0</v>
      </c>
      <c r="AC329">
        <v>0</v>
      </c>
      <c r="AD329">
        <v>0</v>
      </c>
      <c r="AE329">
        <v>35.71</v>
      </c>
      <c r="AF329">
        <v>0</v>
      </c>
      <c r="AG329">
        <v>0</v>
      </c>
      <c r="AH329">
        <v>0</v>
      </c>
      <c r="AI329">
        <v>0.92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10</v>
      </c>
      <c r="AU329" t="s">
        <v>3</v>
      </c>
      <c r="AV329">
        <v>0</v>
      </c>
      <c r="AW329">
        <v>2</v>
      </c>
      <c r="AX329">
        <v>68160751</v>
      </c>
      <c r="AY329">
        <v>1</v>
      </c>
      <c r="AZ329">
        <v>0</v>
      </c>
      <c r="BA329">
        <v>334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357.1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357.1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ROUND(Y329*Source!I178,7)</f>
        <v>0.3</v>
      </c>
      <c r="CY329">
        <f>AA329</f>
        <v>32.85</v>
      </c>
      <c r="CZ329">
        <f>AE329</f>
        <v>35.71</v>
      </c>
      <c r="DA329">
        <f>AI329</f>
        <v>0.92</v>
      </c>
      <c r="DB329">
        <f t="shared" si="125"/>
        <v>357.1</v>
      </c>
      <c r="DC329">
        <f t="shared" si="126"/>
        <v>0</v>
      </c>
      <c r="DD329" t="s">
        <v>3</v>
      </c>
      <c r="DE329" t="s">
        <v>3</v>
      </c>
      <c r="DF329">
        <f>ROUND(ROUND(AE329*AI329,2)*CX329,2)</f>
        <v>9.86</v>
      </c>
      <c r="DG329">
        <f>ROUND(ROUND(AF329,2)*CX329,2)</f>
        <v>0</v>
      </c>
      <c r="DH329">
        <f t="shared" si="127"/>
        <v>0</v>
      </c>
      <c r="DI329">
        <f t="shared" si="128"/>
        <v>0</v>
      </c>
      <c r="DJ329">
        <f>DF329</f>
        <v>9.86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ROW(Source!A178)</f>
        <v>178</v>
      </c>
      <c r="B330">
        <v>68160465</v>
      </c>
      <c r="C330">
        <v>68158305</v>
      </c>
      <c r="D330">
        <v>63501232</v>
      </c>
      <c r="E330">
        <v>114</v>
      </c>
      <c r="F330">
        <v>1</v>
      </c>
      <c r="G330">
        <v>1</v>
      </c>
      <c r="H330">
        <v>3</v>
      </c>
      <c r="I330" t="s">
        <v>315</v>
      </c>
      <c r="J330" t="s">
        <v>3</v>
      </c>
      <c r="K330" t="s">
        <v>316</v>
      </c>
      <c r="L330">
        <v>1346</v>
      </c>
      <c r="N330">
        <v>1009</v>
      </c>
      <c r="O330" t="s">
        <v>112</v>
      </c>
      <c r="P330" t="s">
        <v>112</v>
      </c>
      <c r="Q330">
        <v>1</v>
      </c>
      <c r="W330">
        <v>0</v>
      </c>
      <c r="X330">
        <v>-963519492</v>
      </c>
      <c r="Y330">
        <f t="shared" si="124"/>
        <v>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2</v>
      </c>
      <c r="AU330" t="s">
        <v>3</v>
      </c>
      <c r="AV330">
        <v>0</v>
      </c>
      <c r="AW330">
        <v>2</v>
      </c>
      <c r="AX330">
        <v>68160752</v>
      </c>
      <c r="AY330">
        <v>1</v>
      </c>
      <c r="AZ330">
        <v>0</v>
      </c>
      <c r="BA330">
        <v>335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ROUND(Y330*Source!I178,7)</f>
        <v>0.06</v>
      </c>
      <c r="CY330">
        <f>AA330</f>
        <v>0</v>
      </c>
      <c r="CZ330">
        <f>AE330</f>
        <v>0</v>
      </c>
      <c r="DA330">
        <f>AI330</f>
        <v>1</v>
      </c>
      <c r="DB330">
        <f t="shared" si="125"/>
        <v>0</v>
      </c>
      <c r="DC330">
        <f t="shared" si="126"/>
        <v>0</v>
      </c>
      <c r="DD330" t="s">
        <v>3</v>
      </c>
      <c r="DE330" t="s">
        <v>3</v>
      </c>
      <c r="DF330">
        <f>ROUND(ROUND(AE330,2)*CX330,2)</f>
        <v>0</v>
      </c>
      <c r="DG330">
        <f>ROUND(ROUND(AF330,2)*CX330,2)</f>
        <v>0</v>
      </c>
      <c r="DH330">
        <f t="shared" si="127"/>
        <v>0</v>
      </c>
      <c r="DI330">
        <f t="shared" si="12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335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68160485</v>
      </c>
      <c r="C1">
        <v>68157865</v>
      </c>
      <c r="D1">
        <v>63497381</v>
      </c>
      <c r="E1">
        <v>114</v>
      </c>
      <c r="F1">
        <v>1</v>
      </c>
      <c r="G1">
        <v>1</v>
      </c>
      <c r="H1">
        <v>1</v>
      </c>
      <c r="I1" t="s">
        <v>473</v>
      </c>
      <c r="J1" t="s">
        <v>3</v>
      </c>
      <c r="K1" t="s">
        <v>474</v>
      </c>
      <c r="L1">
        <v>1191</v>
      </c>
      <c r="N1">
        <v>1013</v>
      </c>
      <c r="O1" t="s">
        <v>475</v>
      </c>
      <c r="P1" t="s">
        <v>475</v>
      </c>
      <c r="Q1">
        <v>1</v>
      </c>
      <c r="X1">
        <v>25.5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3</v>
      </c>
      <c r="AG1">
        <v>25.5</v>
      </c>
      <c r="AH1">
        <v>2</v>
      </c>
      <c r="AI1">
        <v>68160485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68160486</v>
      </c>
      <c r="C2">
        <v>68157865</v>
      </c>
      <c r="D2">
        <v>63621445</v>
      </c>
      <c r="E2">
        <v>1</v>
      </c>
      <c r="F2">
        <v>1</v>
      </c>
      <c r="G2">
        <v>1</v>
      </c>
      <c r="H2">
        <v>2</v>
      </c>
      <c r="I2" t="s">
        <v>476</v>
      </c>
      <c r="J2" t="s">
        <v>477</v>
      </c>
      <c r="K2" t="s">
        <v>478</v>
      </c>
      <c r="L2">
        <v>1368</v>
      </c>
      <c r="N2">
        <v>1011</v>
      </c>
      <c r="O2" t="s">
        <v>479</v>
      </c>
      <c r="P2" t="s">
        <v>479</v>
      </c>
      <c r="Q2">
        <v>1</v>
      </c>
      <c r="X2">
        <v>25.5</v>
      </c>
      <c r="Y2">
        <v>0</v>
      </c>
      <c r="Z2">
        <v>1054.03</v>
      </c>
      <c r="AA2">
        <v>675.65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25.5</v>
      </c>
      <c r="AH2">
        <v>2</v>
      </c>
      <c r="AI2">
        <v>68160486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ROW(Source!A29)</f>
        <v>29</v>
      </c>
      <c r="B3">
        <v>68160487</v>
      </c>
      <c r="C3">
        <v>68157870</v>
      </c>
      <c r="D3">
        <v>63497146</v>
      </c>
      <c r="E3">
        <v>114</v>
      </c>
      <c r="F3">
        <v>1</v>
      </c>
      <c r="G3">
        <v>1</v>
      </c>
      <c r="H3">
        <v>1</v>
      </c>
      <c r="I3" t="s">
        <v>481</v>
      </c>
      <c r="J3" t="s">
        <v>3</v>
      </c>
      <c r="K3" t="s">
        <v>482</v>
      </c>
      <c r="L3">
        <v>1191</v>
      </c>
      <c r="N3">
        <v>1013</v>
      </c>
      <c r="O3" t="s">
        <v>475</v>
      </c>
      <c r="P3" t="s">
        <v>475</v>
      </c>
      <c r="Q3">
        <v>1</v>
      </c>
      <c r="X3">
        <v>4.2699999999999996</v>
      </c>
      <c r="Y3">
        <v>0</v>
      </c>
      <c r="Z3">
        <v>0</v>
      </c>
      <c r="AA3">
        <v>0</v>
      </c>
      <c r="AB3">
        <v>409.14</v>
      </c>
      <c r="AC3">
        <v>0</v>
      </c>
      <c r="AD3">
        <v>1</v>
      </c>
      <c r="AE3">
        <v>1</v>
      </c>
      <c r="AF3" t="s">
        <v>3</v>
      </c>
      <c r="AG3">
        <v>4.2699999999999996</v>
      </c>
      <c r="AH3">
        <v>2</v>
      </c>
      <c r="AI3">
        <v>68160487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ROW(Source!A29)</f>
        <v>29</v>
      </c>
      <c r="B4">
        <v>68160488</v>
      </c>
      <c r="C4">
        <v>68157870</v>
      </c>
      <c r="D4">
        <v>63497381</v>
      </c>
      <c r="E4">
        <v>114</v>
      </c>
      <c r="F4">
        <v>1</v>
      </c>
      <c r="G4">
        <v>1</v>
      </c>
      <c r="H4">
        <v>1</v>
      </c>
      <c r="I4" t="s">
        <v>473</v>
      </c>
      <c r="J4" t="s">
        <v>3</v>
      </c>
      <c r="K4" t="s">
        <v>474</v>
      </c>
      <c r="L4">
        <v>1191</v>
      </c>
      <c r="N4">
        <v>1013</v>
      </c>
      <c r="O4" t="s">
        <v>475</v>
      </c>
      <c r="P4" t="s">
        <v>475</v>
      </c>
      <c r="Q4">
        <v>1</v>
      </c>
      <c r="X4">
        <v>11.84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11.84</v>
      </c>
      <c r="AH4">
        <v>2</v>
      </c>
      <c r="AI4">
        <v>68160488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68160489</v>
      </c>
      <c r="C5">
        <v>68157870</v>
      </c>
      <c r="D5">
        <v>63621400</v>
      </c>
      <c r="E5">
        <v>1</v>
      </c>
      <c r="F5">
        <v>1</v>
      </c>
      <c r="G5">
        <v>1</v>
      </c>
      <c r="H5">
        <v>2</v>
      </c>
      <c r="I5" t="s">
        <v>483</v>
      </c>
      <c r="J5" t="s">
        <v>484</v>
      </c>
      <c r="K5" t="s">
        <v>485</v>
      </c>
      <c r="L5">
        <v>1368</v>
      </c>
      <c r="N5">
        <v>1011</v>
      </c>
      <c r="O5" t="s">
        <v>479</v>
      </c>
      <c r="P5" t="s">
        <v>479</v>
      </c>
      <c r="Q5">
        <v>1</v>
      </c>
      <c r="X5">
        <v>2.96</v>
      </c>
      <c r="Y5">
        <v>0</v>
      </c>
      <c r="Z5">
        <v>887.54</v>
      </c>
      <c r="AA5">
        <v>675.65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2.96</v>
      </c>
      <c r="AH5">
        <v>2</v>
      </c>
      <c r="AI5">
        <v>68160489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68160490</v>
      </c>
      <c r="C6">
        <v>68157870</v>
      </c>
      <c r="D6">
        <v>63621449</v>
      </c>
      <c r="E6">
        <v>1</v>
      </c>
      <c r="F6">
        <v>1</v>
      </c>
      <c r="G6">
        <v>1</v>
      </c>
      <c r="H6">
        <v>2</v>
      </c>
      <c r="I6" t="s">
        <v>486</v>
      </c>
      <c r="J6" t="s">
        <v>487</v>
      </c>
      <c r="K6" t="s">
        <v>488</v>
      </c>
      <c r="L6">
        <v>1368</v>
      </c>
      <c r="N6">
        <v>1011</v>
      </c>
      <c r="O6" t="s">
        <v>479</v>
      </c>
      <c r="P6" t="s">
        <v>479</v>
      </c>
      <c r="Q6">
        <v>1</v>
      </c>
      <c r="X6">
        <v>8.8800000000000008</v>
      </c>
      <c r="Y6">
        <v>0</v>
      </c>
      <c r="Z6">
        <v>1926.61</v>
      </c>
      <c r="AA6">
        <v>720.69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8.8800000000000008</v>
      </c>
      <c r="AH6">
        <v>2</v>
      </c>
      <c r="AI6">
        <v>68160490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68160491</v>
      </c>
      <c r="C7">
        <v>68157870</v>
      </c>
      <c r="D7">
        <v>63571821</v>
      </c>
      <c r="E7">
        <v>1</v>
      </c>
      <c r="F7">
        <v>1</v>
      </c>
      <c r="G7">
        <v>1</v>
      </c>
      <c r="H7">
        <v>3</v>
      </c>
      <c r="I7" t="s">
        <v>490</v>
      </c>
      <c r="J7" t="s">
        <v>491</v>
      </c>
      <c r="K7" t="s">
        <v>492</v>
      </c>
      <c r="L7">
        <v>1339</v>
      </c>
      <c r="N7">
        <v>1007</v>
      </c>
      <c r="O7" t="s">
        <v>71</v>
      </c>
      <c r="P7" t="s">
        <v>71</v>
      </c>
      <c r="Q7">
        <v>1</v>
      </c>
      <c r="X7">
        <v>0.03</v>
      </c>
      <c r="Y7">
        <v>2557.9299999999998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0.03</v>
      </c>
      <c r="AH7">
        <v>2</v>
      </c>
      <c r="AI7">
        <v>68160491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ROW(Source!A30)</f>
        <v>30</v>
      </c>
      <c r="B8">
        <v>68160492</v>
      </c>
      <c r="C8">
        <v>68157881</v>
      </c>
      <c r="D8">
        <v>63497146</v>
      </c>
      <c r="E8">
        <v>114</v>
      </c>
      <c r="F8">
        <v>1</v>
      </c>
      <c r="G8">
        <v>1</v>
      </c>
      <c r="H8">
        <v>1</v>
      </c>
      <c r="I8" t="s">
        <v>481</v>
      </c>
      <c r="J8" t="s">
        <v>3</v>
      </c>
      <c r="K8" t="s">
        <v>482</v>
      </c>
      <c r="L8">
        <v>1191</v>
      </c>
      <c r="N8">
        <v>1013</v>
      </c>
      <c r="O8" t="s">
        <v>475</v>
      </c>
      <c r="P8" t="s">
        <v>475</v>
      </c>
      <c r="Q8">
        <v>1</v>
      </c>
      <c r="X8">
        <v>154</v>
      </c>
      <c r="Y8">
        <v>0</v>
      </c>
      <c r="Z8">
        <v>0</v>
      </c>
      <c r="AA8">
        <v>0</v>
      </c>
      <c r="AB8">
        <v>409.14</v>
      </c>
      <c r="AC8">
        <v>0</v>
      </c>
      <c r="AD8">
        <v>1</v>
      </c>
      <c r="AE8">
        <v>1</v>
      </c>
      <c r="AF8" t="s">
        <v>3</v>
      </c>
      <c r="AG8">
        <v>154</v>
      </c>
      <c r="AH8">
        <v>2</v>
      </c>
      <c r="AI8">
        <v>68160492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ROW(Source!A31)</f>
        <v>31</v>
      </c>
      <c r="B9">
        <v>68160493</v>
      </c>
      <c r="C9">
        <v>68157884</v>
      </c>
      <c r="D9">
        <v>63497381</v>
      </c>
      <c r="E9">
        <v>114</v>
      </c>
      <c r="F9">
        <v>1</v>
      </c>
      <c r="G9">
        <v>1</v>
      </c>
      <c r="H9">
        <v>1</v>
      </c>
      <c r="I9" t="s">
        <v>473</v>
      </c>
      <c r="J9" t="s">
        <v>3</v>
      </c>
      <c r="K9" t="s">
        <v>474</v>
      </c>
      <c r="L9">
        <v>1191</v>
      </c>
      <c r="N9">
        <v>1013</v>
      </c>
      <c r="O9" t="s">
        <v>475</v>
      </c>
      <c r="P9" t="s">
        <v>475</v>
      </c>
      <c r="Q9">
        <v>1</v>
      </c>
      <c r="X9">
        <v>3.18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3.18</v>
      </c>
      <c r="AH9">
        <v>2</v>
      </c>
      <c r="AI9">
        <v>68160493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ROW(Source!A31)</f>
        <v>31</v>
      </c>
      <c r="B10">
        <v>68160494</v>
      </c>
      <c r="C10">
        <v>68157884</v>
      </c>
      <c r="D10">
        <v>63621400</v>
      </c>
      <c r="E10">
        <v>1</v>
      </c>
      <c r="F10">
        <v>1</v>
      </c>
      <c r="G10">
        <v>1</v>
      </c>
      <c r="H10">
        <v>2</v>
      </c>
      <c r="I10" t="s">
        <v>483</v>
      </c>
      <c r="J10" t="s">
        <v>484</v>
      </c>
      <c r="K10" t="s">
        <v>485</v>
      </c>
      <c r="L10">
        <v>1368</v>
      </c>
      <c r="N10">
        <v>1011</v>
      </c>
      <c r="O10" t="s">
        <v>479</v>
      </c>
      <c r="P10" t="s">
        <v>479</v>
      </c>
      <c r="Q10">
        <v>1</v>
      </c>
      <c r="X10">
        <v>3.18</v>
      </c>
      <c r="Y10">
        <v>0</v>
      </c>
      <c r="Z10">
        <v>887.54</v>
      </c>
      <c r="AA10">
        <v>675.65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3.18</v>
      </c>
      <c r="AH10">
        <v>2</v>
      </c>
      <c r="AI10">
        <v>68160494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ROW(Source!A32)</f>
        <v>32</v>
      </c>
      <c r="B11">
        <v>68160495</v>
      </c>
      <c r="C11">
        <v>68157889</v>
      </c>
      <c r="D11">
        <v>63497136</v>
      </c>
      <c r="E11">
        <v>114</v>
      </c>
      <c r="F11">
        <v>1</v>
      </c>
      <c r="G11">
        <v>1</v>
      </c>
      <c r="H11">
        <v>1</v>
      </c>
      <c r="I11" t="s">
        <v>493</v>
      </c>
      <c r="J11" t="s">
        <v>3</v>
      </c>
      <c r="K11" t="s">
        <v>494</v>
      </c>
      <c r="L11">
        <v>1191</v>
      </c>
      <c r="N11">
        <v>1013</v>
      </c>
      <c r="O11" t="s">
        <v>475</v>
      </c>
      <c r="P11" t="s">
        <v>475</v>
      </c>
      <c r="Q11">
        <v>1</v>
      </c>
      <c r="X11">
        <v>88.5</v>
      </c>
      <c r="Y11">
        <v>0</v>
      </c>
      <c r="Z11">
        <v>0</v>
      </c>
      <c r="AA11">
        <v>0</v>
      </c>
      <c r="AB11">
        <v>392.25</v>
      </c>
      <c r="AC11">
        <v>0</v>
      </c>
      <c r="AD11">
        <v>1</v>
      </c>
      <c r="AE11">
        <v>1</v>
      </c>
      <c r="AF11" t="s">
        <v>3</v>
      </c>
      <c r="AG11">
        <v>88.5</v>
      </c>
      <c r="AH11">
        <v>2</v>
      </c>
      <c r="AI11">
        <v>68160495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ROW(Source!A33)</f>
        <v>33</v>
      </c>
      <c r="B12">
        <v>68160496</v>
      </c>
      <c r="C12">
        <v>68157892</v>
      </c>
      <c r="D12">
        <v>63497381</v>
      </c>
      <c r="E12">
        <v>114</v>
      </c>
      <c r="F12">
        <v>1</v>
      </c>
      <c r="G12">
        <v>1</v>
      </c>
      <c r="H12">
        <v>1</v>
      </c>
      <c r="I12" t="s">
        <v>473</v>
      </c>
      <c r="J12" t="s">
        <v>3</v>
      </c>
      <c r="K12" t="s">
        <v>474</v>
      </c>
      <c r="L12">
        <v>1191</v>
      </c>
      <c r="N12">
        <v>1013</v>
      </c>
      <c r="O12" t="s">
        <v>475</v>
      </c>
      <c r="P12" t="s">
        <v>475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0.84</v>
      </c>
      <c r="AH12">
        <v>2</v>
      </c>
      <c r="AI12">
        <v>68160496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ROW(Source!A33)</f>
        <v>33</v>
      </c>
      <c r="B13">
        <v>68160497</v>
      </c>
      <c r="C13">
        <v>68157892</v>
      </c>
      <c r="D13">
        <v>63621400</v>
      </c>
      <c r="E13">
        <v>1</v>
      </c>
      <c r="F13">
        <v>1</v>
      </c>
      <c r="G13">
        <v>1</v>
      </c>
      <c r="H13">
        <v>2</v>
      </c>
      <c r="I13" t="s">
        <v>483</v>
      </c>
      <c r="J13" t="s">
        <v>484</v>
      </c>
      <c r="K13" t="s">
        <v>485</v>
      </c>
      <c r="L13">
        <v>1368</v>
      </c>
      <c r="N13">
        <v>1011</v>
      </c>
      <c r="O13" t="s">
        <v>479</v>
      </c>
      <c r="P13" t="s">
        <v>479</v>
      </c>
      <c r="Q13">
        <v>1</v>
      </c>
      <c r="X13">
        <v>0.5</v>
      </c>
      <c r="Y13">
        <v>0</v>
      </c>
      <c r="Z13">
        <v>887.54</v>
      </c>
      <c r="AA13">
        <v>675.65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0.5</v>
      </c>
      <c r="AH13">
        <v>2</v>
      </c>
      <c r="AI13">
        <v>68160497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ROW(Source!A33)</f>
        <v>33</v>
      </c>
      <c r="B14">
        <v>68160498</v>
      </c>
      <c r="C14">
        <v>68157892</v>
      </c>
      <c r="D14">
        <v>63621411</v>
      </c>
      <c r="E14">
        <v>1</v>
      </c>
      <c r="F14">
        <v>1</v>
      </c>
      <c r="G14">
        <v>1</v>
      </c>
      <c r="H14">
        <v>2</v>
      </c>
      <c r="I14" t="s">
        <v>495</v>
      </c>
      <c r="J14" t="s">
        <v>496</v>
      </c>
      <c r="K14" t="s">
        <v>497</v>
      </c>
      <c r="L14">
        <v>1368</v>
      </c>
      <c r="N14">
        <v>1011</v>
      </c>
      <c r="O14" t="s">
        <v>479</v>
      </c>
      <c r="P14" t="s">
        <v>479</v>
      </c>
      <c r="Q14">
        <v>1</v>
      </c>
      <c r="X14">
        <v>0.34</v>
      </c>
      <c r="Y14">
        <v>0</v>
      </c>
      <c r="Z14">
        <v>1933</v>
      </c>
      <c r="AA14">
        <v>675.65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0.34</v>
      </c>
      <c r="AH14">
        <v>2</v>
      </c>
      <c r="AI14">
        <v>68160498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ROW(Source!A34)</f>
        <v>34</v>
      </c>
      <c r="B15">
        <v>68160499</v>
      </c>
      <c r="C15">
        <v>68157899</v>
      </c>
      <c r="D15">
        <v>63497186</v>
      </c>
      <c r="E15">
        <v>114</v>
      </c>
      <c r="F15">
        <v>1</v>
      </c>
      <c r="G15">
        <v>1</v>
      </c>
      <c r="H15">
        <v>1</v>
      </c>
      <c r="I15" t="s">
        <v>498</v>
      </c>
      <c r="J15" t="s">
        <v>3</v>
      </c>
      <c r="K15" t="s">
        <v>499</v>
      </c>
      <c r="L15">
        <v>1191</v>
      </c>
      <c r="N15">
        <v>1013</v>
      </c>
      <c r="O15" t="s">
        <v>475</v>
      </c>
      <c r="P15" t="s">
        <v>475</v>
      </c>
      <c r="Q15">
        <v>1</v>
      </c>
      <c r="X15">
        <v>100</v>
      </c>
      <c r="Y15">
        <v>0</v>
      </c>
      <c r="Z15">
        <v>0</v>
      </c>
      <c r="AA15">
        <v>0</v>
      </c>
      <c r="AB15">
        <v>446.68</v>
      </c>
      <c r="AC15">
        <v>0</v>
      </c>
      <c r="AD15">
        <v>1</v>
      </c>
      <c r="AE15">
        <v>1</v>
      </c>
      <c r="AF15" t="s">
        <v>3</v>
      </c>
      <c r="AG15">
        <v>100</v>
      </c>
      <c r="AH15">
        <v>2</v>
      </c>
      <c r="AI15">
        <v>68160499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ROW(Source!A35)</f>
        <v>35</v>
      </c>
      <c r="B16">
        <v>68160500</v>
      </c>
      <c r="C16">
        <v>68157902</v>
      </c>
      <c r="D16">
        <v>63497162</v>
      </c>
      <c r="E16">
        <v>114</v>
      </c>
      <c r="F16">
        <v>1</v>
      </c>
      <c r="G16">
        <v>1</v>
      </c>
      <c r="H16">
        <v>1</v>
      </c>
      <c r="I16" t="s">
        <v>500</v>
      </c>
      <c r="J16" t="s">
        <v>3</v>
      </c>
      <c r="K16" t="s">
        <v>501</v>
      </c>
      <c r="L16">
        <v>1191</v>
      </c>
      <c r="N16">
        <v>1013</v>
      </c>
      <c r="O16" t="s">
        <v>475</v>
      </c>
      <c r="P16" t="s">
        <v>475</v>
      </c>
      <c r="Q16">
        <v>1</v>
      </c>
      <c r="X16">
        <v>21.6</v>
      </c>
      <c r="Y16">
        <v>0</v>
      </c>
      <c r="Z16">
        <v>0</v>
      </c>
      <c r="AA16">
        <v>0</v>
      </c>
      <c r="AB16">
        <v>420.4</v>
      </c>
      <c r="AC16">
        <v>0</v>
      </c>
      <c r="AD16">
        <v>1</v>
      </c>
      <c r="AE16">
        <v>1</v>
      </c>
      <c r="AF16" t="s">
        <v>3</v>
      </c>
      <c r="AG16">
        <v>21.6</v>
      </c>
      <c r="AH16">
        <v>2</v>
      </c>
      <c r="AI16">
        <v>68160500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ROW(Source!A35)</f>
        <v>35</v>
      </c>
      <c r="B17">
        <v>68160501</v>
      </c>
      <c r="C17">
        <v>68157902</v>
      </c>
      <c r="D17">
        <v>63497381</v>
      </c>
      <c r="E17">
        <v>114</v>
      </c>
      <c r="F17">
        <v>1</v>
      </c>
      <c r="G17">
        <v>1</v>
      </c>
      <c r="H17">
        <v>1</v>
      </c>
      <c r="I17" t="s">
        <v>473</v>
      </c>
      <c r="J17" t="s">
        <v>3</v>
      </c>
      <c r="K17" t="s">
        <v>474</v>
      </c>
      <c r="L17">
        <v>1191</v>
      </c>
      <c r="N17">
        <v>1013</v>
      </c>
      <c r="O17" t="s">
        <v>475</v>
      </c>
      <c r="P17" t="s">
        <v>475</v>
      </c>
      <c r="Q17">
        <v>1</v>
      </c>
      <c r="X17">
        <v>20.6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20.6</v>
      </c>
      <c r="AH17">
        <v>2</v>
      </c>
      <c r="AI17">
        <v>68160501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ROW(Source!A35)</f>
        <v>35</v>
      </c>
      <c r="B18">
        <v>68160502</v>
      </c>
      <c r="C18">
        <v>68157902</v>
      </c>
      <c r="D18">
        <v>63621400</v>
      </c>
      <c r="E18">
        <v>1</v>
      </c>
      <c r="F18">
        <v>1</v>
      </c>
      <c r="G18">
        <v>1</v>
      </c>
      <c r="H18">
        <v>2</v>
      </c>
      <c r="I18" t="s">
        <v>483</v>
      </c>
      <c r="J18" t="s">
        <v>484</v>
      </c>
      <c r="K18" t="s">
        <v>485</v>
      </c>
      <c r="L18">
        <v>1368</v>
      </c>
      <c r="N18">
        <v>1011</v>
      </c>
      <c r="O18" t="s">
        <v>479</v>
      </c>
      <c r="P18" t="s">
        <v>479</v>
      </c>
      <c r="Q18">
        <v>1</v>
      </c>
      <c r="X18">
        <v>2.59</v>
      </c>
      <c r="Y18">
        <v>0</v>
      </c>
      <c r="Z18">
        <v>887.54</v>
      </c>
      <c r="AA18">
        <v>675.65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2.59</v>
      </c>
      <c r="AH18">
        <v>2</v>
      </c>
      <c r="AI18">
        <v>68160502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ROW(Source!A35)</f>
        <v>35</v>
      </c>
      <c r="B19">
        <v>68160503</v>
      </c>
      <c r="C19">
        <v>68157902</v>
      </c>
      <c r="D19">
        <v>63621411</v>
      </c>
      <c r="E19">
        <v>1</v>
      </c>
      <c r="F19">
        <v>1</v>
      </c>
      <c r="G19">
        <v>1</v>
      </c>
      <c r="H19">
        <v>2</v>
      </c>
      <c r="I19" t="s">
        <v>495</v>
      </c>
      <c r="J19" t="s">
        <v>496</v>
      </c>
      <c r="K19" t="s">
        <v>497</v>
      </c>
      <c r="L19">
        <v>1368</v>
      </c>
      <c r="N19">
        <v>1011</v>
      </c>
      <c r="O19" t="s">
        <v>479</v>
      </c>
      <c r="P19" t="s">
        <v>479</v>
      </c>
      <c r="Q19">
        <v>1</v>
      </c>
      <c r="X19">
        <v>2.2999999999999998</v>
      </c>
      <c r="Y19">
        <v>0</v>
      </c>
      <c r="Z19">
        <v>1933</v>
      </c>
      <c r="AA19">
        <v>675.65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2.2999999999999998</v>
      </c>
      <c r="AH19">
        <v>2</v>
      </c>
      <c r="AI19">
        <v>68160503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ROW(Source!A35)</f>
        <v>35</v>
      </c>
      <c r="B20">
        <v>68160504</v>
      </c>
      <c r="C20">
        <v>68157902</v>
      </c>
      <c r="D20">
        <v>63621982</v>
      </c>
      <c r="E20">
        <v>1</v>
      </c>
      <c r="F20">
        <v>1</v>
      </c>
      <c r="G20">
        <v>1</v>
      </c>
      <c r="H20">
        <v>2</v>
      </c>
      <c r="I20" t="s">
        <v>502</v>
      </c>
      <c r="J20" t="s">
        <v>503</v>
      </c>
      <c r="K20" t="s">
        <v>504</v>
      </c>
      <c r="L20">
        <v>1368</v>
      </c>
      <c r="N20">
        <v>1011</v>
      </c>
      <c r="O20" t="s">
        <v>479</v>
      </c>
      <c r="P20" t="s">
        <v>479</v>
      </c>
      <c r="Q20">
        <v>1</v>
      </c>
      <c r="X20">
        <v>2.46</v>
      </c>
      <c r="Y20">
        <v>0</v>
      </c>
      <c r="Z20">
        <v>1568.18</v>
      </c>
      <c r="AA20">
        <v>578.04999999999995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2.46</v>
      </c>
      <c r="AH20">
        <v>2</v>
      </c>
      <c r="AI20">
        <v>68160504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ROW(Source!A35)</f>
        <v>35</v>
      </c>
      <c r="B21">
        <v>68160505</v>
      </c>
      <c r="C21">
        <v>68157902</v>
      </c>
      <c r="D21">
        <v>63622184</v>
      </c>
      <c r="E21">
        <v>1</v>
      </c>
      <c r="F21">
        <v>1</v>
      </c>
      <c r="G21">
        <v>1</v>
      </c>
      <c r="H21">
        <v>2</v>
      </c>
      <c r="I21" t="s">
        <v>506</v>
      </c>
      <c r="J21" t="s">
        <v>507</v>
      </c>
      <c r="K21" t="s">
        <v>508</v>
      </c>
      <c r="L21">
        <v>1368</v>
      </c>
      <c r="N21">
        <v>1011</v>
      </c>
      <c r="O21" t="s">
        <v>479</v>
      </c>
      <c r="P21" t="s">
        <v>479</v>
      </c>
      <c r="Q21">
        <v>1</v>
      </c>
      <c r="X21">
        <v>12.21</v>
      </c>
      <c r="Y21">
        <v>0</v>
      </c>
      <c r="Z21">
        <v>2391.6</v>
      </c>
      <c r="AA21">
        <v>675.65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12.21</v>
      </c>
      <c r="AH21">
        <v>2</v>
      </c>
      <c r="AI21">
        <v>68160505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ROW(Source!A35)</f>
        <v>35</v>
      </c>
      <c r="B22">
        <v>68160506</v>
      </c>
      <c r="C22">
        <v>68157902</v>
      </c>
      <c r="D22">
        <v>63622665</v>
      </c>
      <c r="E22">
        <v>1</v>
      </c>
      <c r="F22">
        <v>1</v>
      </c>
      <c r="G22">
        <v>1</v>
      </c>
      <c r="H22">
        <v>2</v>
      </c>
      <c r="I22" t="s">
        <v>509</v>
      </c>
      <c r="J22" t="s">
        <v>510</v>
      </c>
      <c r="K22" t="s">
        <v>511</v>
      </c>
      <c r="L22">
        <v>1368</v>
      </c>
      <c r="N22">
        <v>1011</v>
      </c>
      <c r="O22" t="s">
        <v>479</v>
      </c>
      <c r="P22" t="s">
        <v>479</v>
      </c>
      <c r="Q22">
        <v>1</v>
      </c>
      <c r="X22">
        <v>1.04</v>
      </c>
      <c r="Y22">
        <v>0</v>
      </c>
      <c r="Z22">
        <v>1043.1400000000001</v>
      </c>
      <c r="AA22">
        <v>502.98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1.04</v>
      </c>
      <c r="AH22">
        <v>2</v>
      </c>
      <c r="AI22">
        <v>68160506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ROW(Source!A35)</f>
        <v>35</v>
      </c>
      <c r="B23">
        <v>68160507</v>
      </c>
      <c r="C23">
        <v>68157902</v>
      </c>
      <c r="D23">
        <v>63568904</v>
      </c>
      <c r="E23">
        <v>1</v>
      </c>
      <c r="F23">
        <v>1</v>
      </c>
      <c r="G23">
        <v>1</v>
      </c>
      <c r="H23">
        <v>3</v>
      </c>
      <c r="I23" t="s">
        <v>513</v>
      </c>
      <c r="J23" t="s">
        <v>514</v>
      </c>
      <c r="K23" t="s">
        <v>515</v>
      </c>
      <c r="L23">
        <v>1339</v>
      </c>
      <c r="N23">
        <v>1007</v>
      </c>
      <c r="O23" t="s">
        <v>71</v>
      </c>
      <c r="P23" t="s">
        <v>71</v>
      </c>
      <c r="Q23">
        <v>1</v>
      </c>
      <c r="X23">
        <v>7</v>
      </c>
      <c r="Y23">
        <v>35.71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7</v>
      </c>
      <c r="AH23">
        <v>2</v>
      </c>
      <c r="AI23">
        <v>68160507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ROW(Source!A35)</f>
        <v>35</v>
      </c>
      <c r="B24">
        <v>68160508</v>
      </c>
      <c r="C24">
        <v>68157902</v>
      </c>
      <c r="D24">
        <v>63498338</v>
      </c>
      <c r="E24">
        <v>114</v>
      </c>
      <c r="F24">
        <v>1</v>
      </c>
      <c r="G24">
        <v>1</v>
      </c>
      <c r="H24">
        <v>3</v>
      </c>
      <c r="I24" t="s">
        <v>721</v>
      </c>
      <c r="J24" t="s">
        <v>3</v>
      </c>
      <c r="K24" t="s">
        <v>722</v>
      </c>
      <c r="L24">
        <v>1339</v>
      </c>
      <c r="N24">
        <v>1007</v>
      </c>
      <c r="O24" t="s">
        <v>71</v>
      </c>
      <c r="P24" t="s">
        <v>71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ROW(Source!A37)</f>
        <v>37</v>
      </c>
      <c r="B25">
        <v>68160510</v>
      </c>
      <c r="C25">
        <v>68157922</v>
      </c>
      <c r="D25">
        <v>63497182</v>
      </c>
      <c r="E25">
        <v>114</v>
      </c>
      <c r="F25">
        <v>1</v>
      </c>
      <c r="G25">
        <v>1</v>
      </c>
      <c r="H25">
        <v>1</v>
      </c>
      <c r="I25" t="s">
        <v>516</v>
      </c>
      <c r="J25" t="s">
        <v>3</v>
      </c>
      <c r="K25" t="s">
        <v>517</v>
      </c>
      <c r="L25">
        <v>1191</v>
      </c>
      <c r="N25">
        <v>1013</v>
      </c>
      <c r="O25" t="s">
        <v>475</v>
      </c>
      <c r="P25" t="s">
        <v>475</v>
      </c>
      <c r="Q25">
        <v>1</v>
      </c>
      <c r="X25">
        <v>133</v>
      </c>
      <c r="Y25">
        <v>0</v>
      </c>
      <c r="Z25">
        <v>0</v>
      </c>
      <c r="AA25">
        <v>0</v>
      </c>
      <c r="AB25">
        <v>442.92</v>
      </c>
      <c r="AC25">
        <v>0</v>
      </c>
      <c r="AD25">
        <v>1</v>
      </c>
      <c r="AE25">
        <v>1</v>
      </c>
      <c r="AF25" t="s">
        <v>3</v>
      </c>
      <c r="AG25">
        <v>133</v>
      </c>
      <c r="AH25">
        <v>2</v>
      </c>
      <c r="AI25">
        <v>68160510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ROW(Source!A37)</f>
        <v>37</v>
      </c>
      <c r="B26">
        <v>68160511</v>
      </c>
      <c r="C26">
        <v>68157922</v>
      </c>
      <c r="D26">
        <v>63566713</v>
      </c>
      <c r="E26">
        <v>1</v>
      </c>
      <c r="F26">
        <v>1</v>
      </c>
      <c r="G26">
        <v>1</v>
      </c>
      <c r="H26">
        <v>3</v>
      </c>
      <c r="I26" t="s">
        <v>518</v>
      </c>
      <c r="J26" t="s">
        <v>519</v>
      </c>
      <c r="K26" t="s">
        <v>520</v>
      </c>
      <c r="L26">
        <v>1348</v>
      </c>
      <c r="N26">
        <v>1009</v>
      </c>
      <c r="O26" t="s">
        <v>283</v>
      </c>
      <c r="P26" t="s">
        <v>283</v>
      </c>
      <c r="Q26">
        <v>1000</v>
      </c>
      <c r="X26">
        <v>8.0000000000000004E-4</v>
      </c>
      <c r="Y26">
        <v>51105.599999999999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8.0000000000000004E-4</v>
      </c>
      <c r="AH26">
        <v>2</v>
      </c>
      <c r="AI26">
        <v>68160511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ROW(Source!A37)</f>
        <v>37</v>
      </c>
      <c r="B27">
        <v>68160512</v>
      </c>
      <c r="C27">
        <v>68157922</v>
      </c>
      <c r="D27">
        <v>63580245</v>
      </c>
      <c r="E27">
        <v>1</v>
      </c>
      <c r="F27">
        <v>1</v>
      </c>
      <c r="G27">
        <v>1</v>
      </c>
      <c r="H27">
        <v>3</v>
      </c>
      <c r="I27" t="s">
        <v>521</v>
      </c>
      <c r="J27" t="s">
        <v>522</v>
      </c>
      <c r="K27" t="s">
        <v>523</v>
      </c>
      <c r="L27">
        <v>1339</v>
      </c>
      <c r="N27">
        <v>1007</v>
      </c>
      <c r="O27" t="s">
        <v>71</v>
      </c>
      <c r="P27" t="s">
        <v>71</v>
      </c>
      <c r="Q27">
        <v>1</v>
      </c>
      <c r="X27">
        <v>0.08</v>
      </c>
      <c r="Y27">
        <v>16655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0.08</v>
      </c>
      <c r="AH27">
        <v>2</v>
      </c>
      <c r="AI27">
        <v>68160512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ROW(Source!A37)</f>
        <v>37</v>
      </c>
      <c r="B28">
        <v>68160513</v>
      </c>
      <c r="C28">
        <v>68157922</v>
      </c>
      <c r="D28">
        <v>63502724</v>
      </c>
      <c r="E28">
        <v>114</v>
      </c>
      <c r="F28">
        <v>1</v>
      </c>
      <c r="G28">
        <v>1</v>
      </c>
      <c r="H28">
        <v>3</v>
      </c>
      <c r="I28" t="s">
        <v>723</v>
      </c>
      <c r="J28" t="s">
        <v>3</v>
      </c>
      <c r="K28" t="s">
        <v>724</v>
      </c>
      <c r="L28">
        <v>1301</v>
      </c>
      <c r="N28">
        <v>1003</v>
      </c>
      <c r="O28" t="s">
        <v>115</v>
      </c>
      <c r="P28" t="s">
        <v>115</v>
      </c>
      <c r="Q28">
        <v>1</v>
      </c>
      <c r="X28">
        <v>1000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1000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ROW(Source!A38)</f>
        <v>38</v>
      </c>
      <c r="B29">
        <v>68160515</v>
      </c>
      <c r="C29">
        <v>68159195</v>
      </c>
      <c r="D29">
        <v>63497208</v>
      </c>
      <c r="E29">
        <v>114</v>
      </c>
      <c r="F29">
        <v>1</v>
      </c>
      <c r="G29">
        <v>1</v>
      </c>
      <c r="H29">
        <v>1</v>
      </c>
      <c r="I29" t="s">
        <v>524</v>
      </c>
      <c r="J29" t="s">
        <v>3</v>
      </c>
      <c r="K29" t="s">
        <v>525</v>
      </c>
      <c r="L29">
        <v>1191</v>
      </c>
      <c r="N29">
        <v>1013</v>
      </c>
      <c r="O29" t="s">
        <v>475</v>
      </c>
      <c r="P29" t="s">
        <v>475</v>
      </c>
      <c r="Q29">
        <v>1</v>
      </c>
      <c r="X29">
        <v>95.38</v>
      </c>
      <c r="Y29">
        <v>0</v>
      </c>
      <c r="Z29">
        <v>0</v>
      </c>
      <c r="AA29">
        <v>0</v>
      </c>
      <c r="AB29">
        <v>497.35</v>
      </c>
      <c r="AC29">
        <v>0</v>
      </c>
      <c r="AD29">
        <v>1</v>
      </c>
      <c r="AE29">
        <v>1</v>
      </c>
      <c r="AF29" t="s">
        <v>3</v>
      </c>
      <c r="AG29">
        <v>95.38</v>
      </c>
      <c r="AH29">
        <v>2</v>
      </c>
      <c r="AI29">
        <v>68160515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ROW(Source!A38)</f>
        <v>38</v>
      </c>
      <c r="B30">
        <v>68160516</v>
      </c>
      <c r="C30">
        <v>68159195</v>
      </c>
      <c r="D30">
        <v>63622932</v>
      </c>
      <c r="E30">
        <v>1</v>
      </c>
      <c r="F30">
        <v>1</v>
      </c>
      <c r="G30">
        <v>1</v>
      </c>
      <c r="H30">
        <v>2</v>
      </c>
      <c r="I30" t="s">
        <v>526</v>
      </c>
      <c r="J30" t="s">
        <v>527</v>
      </c>
      <c r="K30" t="s">
        <v>528</v>
      </c>
      <c r="L30">
        <v>1368</v>
      </c>
      <c r="N30">
        <v>1011</v>
      </c>
      <c r="O30" t="s">
        <v>479</v>
      </c>
      <c r="P30" t="s">
        <v>479</v>
      </c>
      <c r="Q30">
        <v>1</v>
      </c>
      <c r="X30">
        <v>26.36</v>
      </c>
      <c r="Y30">
        <v>0</v>
      </c>
      <c r="Z30">
        <v>115.43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26.36</v>
      </c>
      <c r="AH30">
        <v>2</v>
      </c>
      <c r="AI30">
        <v>68160516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ROW(Source!A38)</f>
        <v>38</v>
      </c>
      <c r="B31">
        <v>68160517</v>
      </c>
      <c r="C31">
        <v>68159195</v>
      </c>
      <c r="D31">
        <v>63623320</v>
      </c>
      <c r="E31">
        <v>1</v>
      </c>
      <c r="F31">
        <v>1</v>
      </c>
      <c r="G31">
        <v>1</v>
      </c>
      <c r="H31">
        <v>2</v>
      </c>
      <c r="I31" t="s">
        <v>529</v>
      </c>
      <c r="J31" t="s">
        <v>530</v>
      </c>
      <c r="K31" t="s">
        <v>531</v>
      </c>
      <c r="L31">
        <v>1368</v>
      </c>
      <c r="N31">
        <v>1011</v>
      </c>
      <c r="O31" t="s">
        <v>479</v>
      </c>
      <c r="P31" t="s">
        <v>479</v>
      </c>
      <c r="Q31">
        <v>1</v>
      </c>
      <c r="X31">
        <v>52.71</v>
      </c>
      <c r="Y31">
        <v>0</v>
      </c>
      <c r="Z31">
        <v>3.09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52.71</v>
      </c>
      <c r="AH31">
        <v>2</v>
      </c>
      <c r="AI31">
        <v>68160517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ROW(Source!A39)</f>
        <v>39</v>
      </c>
      <c r="B32">
        <v>68160518</v>
      </c>
      <c r="C32">
        <v>68159199</v>
      </c>
      <c r="D32">
        <v>63497164</v>
      </c>
      <c r="E32">
        <v>114</v>
      </c>
      <c r="F32">
        <v>1</v>
      </c>
      <c r="G32">
        <v>1</v>
      </c>
      <c r="H32">
        <v>1</v>
      </c>
      <c r="I32" t="s">
        <v>532</v>
      </c>
      <c r="J32" t="s">
        <v>3</v>
      </c>
      <c r="K32" t="s">
        <v>533</v>
      </c>
      <c r="L32">
        <v>1191</v>
      </c>
      <c r="N32">
        <v>1013</v>
      </c>
      <c r="O32" t="s">
        <v>475</v>
      </c>
      <c r="P32" t="s">
        <v>475</v>
      </c>
      <c r="Q32">
        <v>1</v>
      </c>
      <c r="X32">
        <v>55.16</v>
      </c>
      <c r="Y32">
        <v>0</v>
      </c>
      <c r="Z32">
        <v>0</v>
      </c>
      <c r="AA32">
        <v>0</v>
      </c>
      <c r="AB32">
        <v>424.16</v>
      </c>
      <c r="AC32">
        <v>0</v>
      </c>
      <c r="AD32">
        <v>1</v>
      </c>
      <c r="AE32">
        <v>1</v>
      </c>
      <c r="AF32" t="s">
        <v>3</v>
      </c>
      <c r="AG32">
        <v>55.16</v>
      </c>
      <c r="AH32">
        <v>2</v>
      </c>
      <c r="AI32">
        <v>68160518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ROW(Source!A39)</f>
        <v>39</v>
      </c>
      <c r="B33">
        <v>68160519</v>
      </c>
      <c r="C33">
        <v>68159199</v>
      </c>
      <c r="D33">
        <v>63497381</v>
      </c>
      <c r="E33">
        <v>114</v>
      </c>
      <c r="F33">
        <v>1</v>
      </c>
      <c r="G33">
        <v>1</v>
      </c>
      <c r="H33">
        <v>1</v>
      </c>
      <c r="I33" t="s">
        <v>473</v>
      </c>
      <c r="J33" t="s">
        <v>3</v>
      </c>
      <c r="K33" t="s">
        <v>474</v>
      </c>
      <c r="L33">
        <v>1191</v>
      </c>
      <c r="N33">
        <v>1013</v>
      </c>
      <c r="O33" t="s">
        <v>475</v>
      </c>
      <c r="P33" t="s">
        <v>475</v>
      </c>
      <c r="Q33">
        <v>1</v>
      </c>
      <c r="X33">
        <v>0.24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0.24</v>
      </c>
      <c r="AH33">
        <v>2</v>
      </c>
      <c r="AI33">
        <v>68160519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ROW(Source!A39)</f>
        <v>39</v>
      </c>
      <c r="B34">
        <v>68160520</v>
      </c>
      <c r="C34">
        <v>68159199</v>
      </c>
      <c r="D34">
        <v>63621965</v>
      </c>
      <c r="E34">
        <v>1</v>
      </c>
      <c r="F34">
        <v>1</v>
      </c>
      <c r="G34">
        <v>1</v>
      </c>
      <c r="H34">
        <v>2</v>
      </c>
      <c r="I34" t="s">
        <v>534</v>
      </c>
      <c r="J34" t="s">
        <v>535</v>
      </c>
      <c r="K34" t="s">
        <v>536</v>
      </c>
      <c r="L34">
        <v>1368</v>
      </c>
      <c r="N34">
        <v>1011</v>
      </c>
      <c r="O34" t="s">
        <v>479</v>
      </c>
      <c r="P34" t="s">
        <v>479</v>
      </c>
      <c r="Q34">
        <v>1</v>
      </c>
      <c r="X34">
        <v>0.44</v>
      </c>
      <c r="Y34">
        <v>0</v>
      </c>
      <c r="Z34">
        <v>6.62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0.44</v>
      </c>
      <c r="AH34">
        <v>2</v>
      </c>
      <c r="AI34">
        <v>68160520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ROW(Source!A39)</f>
        <v>39</v>
      </c>
      <c r="B35">
        <v>68160521</v>
      </c>
      <c r="C35">
        <v>68159199</v>
      </c>
      <c r="D35">
        <v>63622717</v>
      </c>
      <c r="E35">
        <v>1</v>
      </c>
      <c r="F35">
        <v>1</v>
      </c>
      <c r="G35">
        <v>1</v>
      </c>
      <c r="H35">
        <v>2</v>
      </c>
      <c r="I35" t="s">
        <v>537</v>
      </c>
      <c r="J35" t="s">
        <v>538</v>
      </c>
      <c r="K35" t="s">
        <v>539</v>
      </c>
      <c r="L35">
        <v>1368</v>
      </c>
      <c r="N35">
        <v>1011</v>
      </c>
      <c r="O35" t="s">
        <v>479</v>
      </c>
      <c r="P35" t="s">
        <v>479</v>
      </c>
      <c r="Q35">
        <v>1</v>
      </c>
      <c r="X35">
        <v>0.24</v>
      </c>
      <c r="Y35">
        <v>0</v>
      </c>
      <c r="Z35">
        <v>605.36</v>
      </c>
      <c r="AA35">
        <v>502.98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0.24</v>
      </c>
      <c r="AH35">
        <v>2</v>
      </c>
      <c r="AI35">
        <v>68160521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ROW(Source!A39)</f>
        <v>39</v>
      </c>
      <c r="B36">
        <v>68160522</v>
      </c>
      <c r="C36">
        <v>68159199</v>
      </c>
      <c r="D36">
        <v>63568904</v>
      </c>
      <c r="E36">
        <v>1</v>
      </c>
      <c r="F36">
        <v>1</v>
      </c>
      <c r="G36">
        <v>1</v>
      </c>
      <c r="H36">
        <v>3</v>
      </c>
      <c r="I36" t="s">
        <v>513</v>
      </c>
      <c r="J36" t="s">
        <v>514</v>
      </c>
      <c r="K36" t="s">
        <v>515</v>
      </c>
      <c r="L36">
        <v>1339</v>
      </c>
      <c r="N36">
        <v>1007</v>
      </c>
      <c r="O36" t="s">
        <v>71</v>
      </c>
      <c r="P36" t="s">
        <v>71</v>
      </c>
      <c r="Q36">
        <v>1</v>
      </c>
      <c r="X36">
        <v>3.2000000000000002E-3</v>
      </c>
      <c r="Y36">
        <v>35.71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3.2000000000000002E-3</v>
      </c>
      <c r="AH36">
        <v>2</v>
      </c>
      <c r="AI36">
        <v>68160522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ROW(Source!A39)</f>
        <v>39</v>
      </c>
      <c r="B37">
        <v>68160523</v>
      </c>
      <c r="C37">
        <v>68159199</v>
      </c>
      <c r="D37">
        <v>63572318</v>
      </c>
      <c r="E37">
        <v>1</v>
      </c>
      <c r="F37">
        <v>1</v>
      </c>
      <c r="G37">
        <v>1</v>
      </c>
      <c r="H37">
        <v>3</v>
      </c>
      <c r="I37" t="s">
        <v>540</v>
      </c>
      <c r="J37" t="s">
        <v>541</v>
      </c>
      <c r="K37" t="s">
        <v>542</v>
      </c>
      <c r="L37">
        <v>1348</v>
      </c>
      <c r="N37">
        <v>1009</v>
      </c>
      <c r="O37" t="s">
        <v>283</v>
      </c>
      <c r="P37" t="s">
        <v>283</v>
      </c>
      <c r="Q37">
        <v>1000</v>
      </c>
      <c r="X37">
        <v>1.1000000000000001E-3</v>
      </c>
      <c r="Y37">
        <v>5275.05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1.1000000000000001E-3</v>
      </c>
      <c r="AH37">
        <v>2</v>
      </c>
      <c r="AI37">
        <v>68160523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ROW(Source!A39)</f>
        <v>39</v>
      </c>
      <c r="B38">
        <v>68160524</v>
      </c>
      <c r="C38">
        <v>68159199</v>
      </c>
      <c r="D38">
        <v>63498490</v>
      </c>
      <c r="E38">
        <v>114</v>
      </c>
      <c r="F38">
        <v>1</v>
      </c>
      <c r="G38">
        <v>1</v>
      </c>
      <c r="H38">
        <v>3</v>
      </c>
      <c r="I38" t="s">
        <v>725</v>
      </c>
      <c r="J38" t="s">
        <v>3</v>
      </c>
      <c r="K38" t="s">
        <v>726</v>
      </c>
      <c r="L38">
        <v>1339</v>
      </c>
      <c r="N38">
        <v>1007</v>
      </c>
      <c r="O38" t="s">
        <v>71</v>
      </c>
      <c r="P38" t="s">
        <v>71</v>
      </c>
      <c r="Q38">
        <v>1</v>
      </c>
      <c r="X38">
        <v>1.04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1.04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ROW(Source!A39)</f>
        <v>39</v>
      </c>
      <c r="B39">
        <v>68160525</v>
      </c>
      <c r="C39">
        <v>68159199</v>
      </c>
      <c r="D39">
        <v>63578046</v>
      </c>
      <c r="E39">
        <v>1</v>
      </c>
      <c r="F39">
        <v>1</v>
      </c>
      <c r="G39">
        <v>1</v>
      </c>
      <c r="H39">
        <v>3</v>
      </c>
      <c r="I39" t="s">
        <v>543</v>
      </c>
      <c r="J39" t="s">
        <v>544</v>
      </c>
      <c r="K39" t="s">
        <v>545</v>
      </c>
      <c r="L39">
        <v>1348</v>
      </c>
      <c r="N39">
        <v>1009</v>
      </c>
      <c r="O39" t="s">
        <v>283</v>
      </c>
      <c r="P39" t="s">
        <v>283</v>
      </c>
      <c r="Q39">
        <v>1000</v>
      </c>
      <c r="X39">
        <v>5.0000000000000001E-4</v>
      </c>
      <c r="Y39">
        <v>88783.86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5.0000000000000001E-4</v>
      </c>
      <c r="AH39">
        <v>2</v>
      </c>
      <c r="AI39">
        <v>68160525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ROW(Source!A39)</f>
        <v>39</v>
      </c>
      <c r="B40">
        <v>68160526</v>
      </c>
      <c r="C40">
        <v>68159199</v>
      </c>
      <c r="D40">
        <v>63578079</v>
      </c>
      <c r="E40">
        <v>1</v>
      </c>
      <c r="F40">
        <v>1</v>
      </c>
      <c r="G40">
        <v>1</v>
      </c>
      <c r="H40">
        <v>3</v>
      </c>
      <c r="I40" t="s">
        <v>546</v>
      </c>
      <c r="J40" t="s">
        <v>547</v>
      </c>
      <c r="K40" t="s">
        <v>548</v>
      </c>
      <c r="L40">
        <v>1348</v>
      </c>
      <c r="N40">
        <v>1009</v>
      </c>
      <c r="O40" t="s">
        <v>283</v>
      </c>
      <c r="P40" t="s">
        <v>283</v>
      </c>
      <c r="Q40">
        <v>1000</v>
      </c>
      <c r="X40">
        <v>9.4999999999999998E-3</v>
      </c>
      <c r="Y40">
        <v>60258.2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9.4999999999999998E-3</v>
      </c>
      <c r="AH40">
        <v>2</v>
      </c>
      <c r="AI40">
        <v>68160526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ROW(Source!A39)</f>
        <v>39</v>
      </c>
      <c r="B41">
        <v>68160527</v>
      </c>
      <c r="C41">
        <v>68159199</v>
      </c>
      <c r="D41">
        <v>63578603</v>
      </c>
      <c r="E41">
        <v>1</v>
      </c>
      <c r="F41">
        <v>1</v>
      </c>
      <c r="G41">
        <v>1</v>
      </c>
      <c r="H41">
        <v>3</v>
      </c>
      <c r="I41" t="s">
        <v>549</v>
      </c>
      <c r="J41" t="s">
        <v>550</v>
      </c>
      <c r="K41" t="s">
        <v>551</v>
      </c>
      <c r="L41">
        <v>1348</v>
      </c>
      <c r="N41">
        <v>1009</v>
      </c>
      <c r="O41" t="s">
        <v>283</v>
      </c>
      <c r="P41" t="s">
        <v>283</v>
      </c>
      <c r="Q41">
        <v>1000</v>
      </c>
      <c r="X41">
        <v>7.0000000000000007E-2</v>
      </c>
      <c r="Y41">
        <v>64493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7.0000000000000007E-2</v>
      </c>
      <c r="AH41">
        <v>2</v>
      </c>
      <c r="AI41">
        <v>68160527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ROW(Source!A39)</f>
        <v>39</v>
      </c>
      <c r="B42">
        <v>68160528</v>
      </c>
      <c r="C42">
        <v>68159199</v>
      </c>
      <c r="D42">
        <v>63580289</v>
      </c>
      <c r="E42">
        <v>1</v>
      </c>
      <c r="F42">
        <v>1</v>
      </c>
      <c r="G42">
        <v>1</v>
      </c>
      <c r="H42">
        <v>3</v>
      </c>
      <c r="I42" t="s">
        <v>552</v>
      </c>
      <c r="J42" t="s">
        <v>553</v>
      </c>
      <c r="K42" t="s">
        <v>554</v>
      </c>
      <c r="L42">
        <v>1339</v>
      </c>
      <c r="N42">
        <v>1007</v>
      </c>
      <c r="O42" t="s">
        <v>71</v>
      </c>
      <c r="P42" t="s">
        <v>71</v>
      </c>
      <c r="Q42">
        <v>1</v>
      </c>
      <c r="X42">
        <v>0.09</v>
      </c>
      <c r="Y42">
        <v>5764.42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0.09</v>
      </c>
      <c r="AH42">
        <v>2</v>
      </c>
      <c r="AI42">
        <v>68160528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ROW(Source!A41)</f>
        <v>41</v>
      </c>
      <c r="B43">
        <v>68160530</v>
      </c>
      <c r="C43">
        <v>68157930</v>
      </c>
      <c r="D43">
        <v>63497196</v>
      </c>
      <c r="E43">
        <v>114</v>
      </c>
      <c r="F43">
        <v>1</v>
      </c>
      <c r="G43">
        <v>1</v>
      </c>
      <c r="H43">
        <v>1</v>
      </c>
      <c r="I43" t="s">
        <v>555</v>
      </c>
      <c r="J43" t="s">
        <v>3</v>
      </c>
      <c r="K43" t="s">
        <v>556</v>
      </c>
      <c r="L43">
        <v>1191</v>
      </c>
      <c r="N43">
        <v>1013</v>
      </c>
      <c r="O43" t="s">
        <v>475</v>
      </c>
      <c r="P43" t="s">
        <v>475</v>
      </c>
      <c r="Q43">
        <v>1</v>
      </c>
      <c r="X43">
        <v>306</v>
      </c>
      <c r="Y43">
        <v>0</v>
      </c>
      <c r="Z43">
        <v>0</v>
      </c>
      <c r="AA43">
        <v>0</v>
      </c>
      <c r="AB43">
        <v>474.83</v>
      </c>
      <c r="AC43">
        <v>0</v>
      </c>
      <c r="AD43">
        <v>1</v>
      </c>
      <c r="AE43">
        <v>1</v>
      </c>
      <c r="AF43" t="s">
        <v>3</v>
      </c>
      <c r="AG43">
        <v>306</v>
      </c>
      <c r="AH43">
        <v>2</v>
      </c>
      <c r="AI43">
        <v>68160530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ROW(Source!A41)</f>
        <v>41</v>
      </c>
      <c r="B44">
        <v>68160531</v>
      </c>
      <c r="C44">
        <v>68157930</v>
      </c>
      <c r="D44">
        <v>63497381</v>
      </c>
      <c r="E44">
        <v>114</v>
      </c>
      <c r="F44">
        <v>1</v>
      </c>
      <c r="G44">
        <v>1</v>
      </c>
      <c r="H44">
        <v>1</v>
      </c>
      <c r="I44" t="s">
        <v>473</v>
      </c>
      <c r="J44" t="s">
        <v>3</v>
      </c>
      <c r="K44" t="s">
        <v>474</v>
      </c>
      <c r="L44">
        <v>1191</v>
      </c>
      <c r="N44">
        <v>1013</v>
      </c>
      <c r="O44" t="s">
        <v>475</v>
      </c>
      <c r="P44" t="s">
        <v>475</v>
      </c>
      <c r="Q44">
        <v>1</v>
      </c>
      <c r="X44">
        <v>0.9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0.9</v>
      </c>
      <c r="AH44">
        <v>2</v>
      </c>
      <c r="AI44">
        <v>68160531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ROW(Source!A41)</f>
        <v>41</v>
      </c>
      <c r="B45">
        <v>68160532</v>
      </c>
      <c r="C45">
        <v>68157930</v>
      </c>
      <c r="D45">
        <v>63621826</v>
      </c>
      <c r="E45">
        <v>1</v>
      </c>
      <c r="F45">
        <v>1</v>
      </c>
      <c r="G45">
        <v>1</v>
      </c>
      <c r="H45">
        <v>2</v>
      </c>
      <c r="I45" t="s">
        <v>557</v>
      </c>
      <c r="J45" t="s">
        <v>558</v>
      </c>
      <c r="K45" t="s">
        <v>559</v>
      </c>
      <c r="L45">
        <v>1368</v>
      </c>
      <c r="N45">
        <v>1011</v>
      </c>
      <c r="O45" t="s">
        <v>479</v>
      </c>
      <c r="P45" t="s">
        <v>479</v>
      </c>
      <c r="Q45">
        <v>1</v>
      </c>
      <c r="X45">
        <v>0.36</v>
      </c>
      <c r="Y45">
        <v>0</v>
      </c>
      <c r="Z45">
        <v>1613.51</v>
      </c>
      <c r="AA45">
        <v>675.65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0.36</v>
      </c>
      <c r="AH45">
        <v>2</v>
      </c>
      <c r="AI45">
        <v>68160532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ROW(Source!A41)</f>
        <v>41</v>
      </c>
      <c r="B46">
        <v>68160533</v>
      </c>
      <c r="C46">
        <v>68157930</v>
      </c>
      <c r="D46">
        <v>63622717</v>
      </c>
      <c r="E46">
        <v>1</v>
      </c>
      <c r="F46">
        <v>1</v>
      </c>
      <c r="G46">
        <v>1</v>
      </c>
      <c r="H46">
        <v>2</v>
      </c>
      <c r="I46" t="s">
        <v>537</v>
      </c>
      <c r="J46" t="s">
        <v>538</v>
      </c>
      <c r="K46" t="s">
        <v>539</v>
      </c>
      <c r="L46">
        <v>1368</v>
      </c>
      <c r="N46">
        <v>1011</v>
      </c>
      <c r="O46" t="s">
        <v>479</v>
      </c>
      <c r="P46" t="s">
        <v>479</v>
      </c>
      <c r="Q46">
        <v>1</v>
      </c>
      <c r="X46">
        <v>0.54</v>
      </c>
      <c r="Y46">
        <v>0</v>
      </c>
      <c r="Z46">
        <v>605.36</v>
      </c>
      <c r="AA46">
        <v>502.98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0.54</v>
      </c>
      <c r="AH46">
        <v>2</v>
      </c>
      <c r="AI46">
        <v>68160533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ROW(Source!A41)</f>
        <v>41</v>
      </c>
      <c r="B47">
        <v>68160534</v>
      </c>
      <c r="C47">
        <v>68157930</v>
      </c>
      <c r="D47">
        <v>63568904</v>
      </c>
      <c r="E47">
        <v>1</v>
      </c>
      <c r="F47">
        <v>1</v>
      </c>
      <c r="G47">
        <v>1</v>
      </c>
      <c r="H47">
        <v>3</v>
      </c>
      <c r="I47" t="s">
        <v>513</v>
      </c>
      <c r="J47" t="s">
        <v>514</v>
      </c>
      <c r="K47" t="s">
        <v>515</v>
      </c>
      <c r="L47">
        <v>1339</v>
      </c>
      <c r="N47">
        <v>1007</v>
      </c>
      <c r="O47" t="s">
        <v>71</v>
      </c>
      <c r="P47" t="s">
        <v>71</v>
      </c>
      <c r="Q47">
        <v>1</v>
      </c>
      <c r="X47">
        <v>18</v>
      </c>
      <c r="Y47">
        <v>35.71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18</v>
      </c>
      <c r="AH47">
        <v>2</v>
      </c>
      <c r="AI47">
        <v>68160534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ROW(Source!A41)</f>
        <v>41</v>
      </c>
      <c r="B48">
        <v>68160535</v>
      </c>
      <c r="C48">
        <v>68157930</v>
      </c>
      <c r="D48">
        <v>63569383</v>
      </c>
      <c r="E48">
        <v>1</v>
      </c>
      <c r="F48">
        <v>1</v>
      </c>
      <c r="G48">
        <v>1</v>
      </c>
      <c r="H48">
        <v>3</v>
      </c>
      <c r="I48" t="s">
        <v>560</v>
      </c>
      <c r="J48" t="s">
        <v>561</v>
      </c>
      <c r="K48" t="s">
        <v>562</v>
      </c>
      <c r="L48">
        <v>1348</v>
      </c>
      <c r="N48">
        <v>1009</v>
      </c>
      <c r="O48" t="s">
        <v>283</v>
      </c>
      <c r="P48" t="s">
        <v>283</v>
      </c>
      <c r="Q48">
        <v>1000</v>
      </c>
      <c r="X48">
        <v>0.11600000000000001</v>
      </c>
      <c r="Y48">
        <v>160056.6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0.11600000000000001</v>
      </c>
      <c r="AH48">
        <v>2</v>
      </c>
      <c r="AI48">
        <v>68160535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ROW(Source!A41)</f>
        <v>41</v>
      </c>
      <c r="B49">
        <v>68160536</v>
      </c>
      <c r="C49">
        <v>68157930</v>
      </c>
      <c r="D49">
        <v>63498173</v>
      </c>
      <c r="E49">
        <v>114</v>
      </c>
      <c r="F49">
        <v>1</v>
      </c>
      <c r="G49">
        <v>1</v>
      </c>
      <c r="H49">
        <v>3</v>
      </c>
      <c r="I49" t="s">
        <v>110</v>
      </c>
      <c r="J49" t="s">
        <v>3</v>
      </c>
      <c r="K49" t="s">
        <v>111</v>
      </c>
      <c r="L49">
        <v>1346</v>
      </c>
      <c r="N49">
        <v>1009</v>
      </c>
      <c r="O49" t="s">
        <v>112</v>
      </c>
      <c r="P49" t="s">
        <v>112</v>
      </c>
      <c r="Q49">
        <v>1</v>
      </c>
      <c r="X49">
        <v>82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82</v>
      </c>
      <c r="AH49">
        <v>2</v>
      </c>
      <c r="AI49">
        <v>68160536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ROW(Source!A41)</f>
        <v>41</v>
      </c>
      <c r="B50">
        <v>68160537</v>
      </c>
      <c r="C50">
        <v>68157930</v>
      </c>
      <c r="D50">
        <v>63573204</v>
      </c>
      <c r="E50">
        <v>1</v>
      </c>
      <c r="F50">
        <v>1</v>
      </c>
      <c r="G50">
        <v>1</v>
      </c>
      <c r="H50">
        <v>3</v>
      </c>
      <c r="I50" t="s">
        <v>563</v>
      </c>
      <c r="J50" t="s">
        <v>564</v>
      </c>
      <c r="K50" t="s">
        <v>565</v>
      </c>
      <c r="L50">
        <v>1339</v>
      </c>
      <c r="N50">
        <v>1007</v>
      </c>
      <c r="O50" t="s">
        <v>71</v>
      </c>
      <c r="P50" t="s">
        <v>71</v>
      </c>
      <c r="Q50">
        <v>1</v>
      </c>
      <c r="X50">
        <v>0.93</v>
      </c>
      <c r="Y50">
        <v>5147.3599999999997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0.93</v>
      </c>
      <c r="AH50">
        <v>2</v>
      </c>
      <c r="AI50">
        <v>68160537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ROW(Source!A41)</f>
        <v>41</v>
      </c>
      <c r="B51">
        <v>68160538</v>
      </c>
      <c r="C51">
        <v>68157930</v>
      </c>
      <c r="D51">
        <v>63580241</v>
      </c>
      <c r="E51">
        <v>1</v>
      </c>
      <c r="F51">
        <v>1</v>
      </c>
      <c r="G51">
        <v>1</v>
      </c>
      <c r="H51">
        <v>3</v>
      </c>
      <c r="I51" t="s">
        <v>566</v>
      </c>
      <c r="J51" t="s">
        <v>567</v>
      </c>
      <c r="K51" t="s">
        <v>568</v>
      </c>
      <c r="L51">
        <v>1339</v>
      </c>
      <c r="N51">
        <v>1007</v>
      </c>
      <c r="O51" t="s">
        <v>71</v>
      </c>
      <c r="P51" t="s">
        <v>71</v>
      </c>
      <c r="Q51">
        <v>1</v>
      </c>
      <c r="X51">
        <v>7.0000000000000007E-2</v>
      </c>
      <c r="Y51">
        <v>16496.03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7.0000000000000007E-2</v>
      </c>
      <c r="AH51">
        <v>2</v>
      </c>
      <c r="AI51">
        <v>68160538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ROW(Source!A41)</f>
        <v>41</v>
      </c>
      <c r="B52">
        <v>68160539</v>
      </c>
      <c r="C52">
        <v>68157930</v>
      </c>
      <c r="D52">
        <v>63502640</v>
      </c>
      <c r="E52">
        <v>114</v>
      </c>
      <c r="F52">
        <v>1</v>
      </c>
      <c r="G52">
        <v>1</v>
      </c>
      <c r="H52">
        <v>3</v>
      </c>
      <c r="I52" t="s">
        <v>113</v>
      </c>
      <c r="J52" t="s">
        <v>3</v>
      </c>
      <c r="K52" t="s">
        <v>114</v>
      </c>
      <c r="L52">
        <v>1301</v>
      </c>
      <c r="N52">
        <v>1003</v>
      </c>
      <c r="O52" t="s">
        <v>115</v>
      </c>
      <c r="P52" t="s">
        <v>115</v>
      </c>
      <c r="Q52">
        <v>1</v>
      </c>
      <c r="X52">
        <v>1008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1008</v>
      </c>
      <c r="AH52">
        <v>2</v>
      </c>
      <c r="AI52">
        <v>68160539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ROW(Source!A41)</f>
        <v>41</v>
      </c>
      <c r="B53">
        <v>68160540</v>
      </c>
      <c r="C53">
        <v>68157930</v>
      </c>
      <c r="D53">
        <v>63502657</v>
      </c>
      <c r="E53">
        <v>114</v>
      </c>
      <c r="F53">
        <v>1</v>
      </c>
      <c r="G53">
        <v>1</v>
      </c>
      <c r="H53">
        <v>3</v>
      </c>
      <c r="I53" t="s">
        <v>116</v>
      </c>
      <c r="J53" t="s">
        <v>3</v>
      </c>
      <c r="K53" t="s">
        <v>117</v>
      </c>
      <c r="L53">
        <v>1371</v>
      </c>
      <c r="N53">
        <v>1013</v>
      </c>
      <c r="O53" t="s">
        <v>118</v>
      </c>
      <c r="P53" t="s">
        <v>118</v>
      </c>
      <c r="Q53">
        <v>1</v>
      </c>
      <c r="X53">
        <v>338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338</v>
      </c>
      <c r="AH53">
        <v>2</v>
      </c>
      <c r="AI53">
        <v>68160540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ROW(Source!A80)</f>
        <v>80</v>
      </c>
      <c r="B54">
        <v>68160548</v>
      </c>
      <c r="C54">
        <v>68157952</v>
      </c>
      <c r="D54">
        <v>63497204</v>
      </c>
      <c r="E54">
        <v>114</v>
      </c>
      <c r="F54">
        <v>1</v>
      </c>
      <c r="G54">
        <v>1</v>
      </c>
      <c r="H54">
        <v>1</v>
      </c>
      <c r="I54" t="s">
        <v>569</v>
      </c>
      <c r="J54" t="s">
        <v>3</v>
      </c>
      <c r="K54" t="s">
        <v>570</v>
      </c>
      <c r="L54">
        <v>1191</v>
      </c>
      <c r="N54">
        <v>1013</v>
      </c>
      <c r="O54" t="s">
        <v>475</v>
      </c>
      <c r="P54" t="s">
        <v>475</v>
      </c>
      <c r="Q54">
        <v>1</v>
      </c>
      <c r="X54">
        <v>5.3</v>
      </c>
      <c r="Y54">
        <v>0</v>
      </c>
      <c r="Z54">
        <v>0</v>
      </c>
      <c r="AA54">
        <v>0</v>
      </c>
      <c r="AB54">
        <v>491.72</v>
      </c>
      <c r="AC54">
        <v>0</v>
      </c>
      <c r="AD54">
        <v>1</v>
      </c>
      <c r="AE54">
        <v>1</v>
      </c>
      <c r="AF54" t="s">
        <v>3</v>
      </c>
      <c r="AG54">
        <v>5.3</v>
      </c>
      <c r="AH54">
        <v>2</v>
      </c>
      <c r="AI54">
        <v>68160548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ROW(Source!A80)</f>
        <v>80</v>
      </c>
      <c r="B55">
        <v>68160549</v>
      </c>
      <c r="C55">
        <v>68157952</v>
      </c>
      <c r="D55">
        <v>63497381</v>
      </c>
      <c r="E55">
        <v>114</v>
      </c>
      <c r="F55">
        <v>1</v>
      </c>
      <c r="G55">
        <v>1</v>
      </c>
      <c r="H55">
        <v>1</v>
      </c>
      <c r="I55" t="s">
        <v>473</v>
      </c>
      <c r="J55" t="s">
        <v>3</v>
      </c>
      <c r="K55" t="s">
        <v>474</v>
      </c>
      <c r="L55">
        <v>1191</v>
      </c>
      <c r="N55">
        <v>1013</v>
      </c>
      <c r="O55" t="s">
        <v>475</v>
      </c>
      <c r="P55" t="s">
        <v>475</v>
      </c>
      <c r="Q55">
        <v>1</v>
      </c>
      <c r="X55">
        <v>3.9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3</v>
      </c>
      <c r="AG55">
        <v>3.9</v>
      </c>
      <c r="AH55">
        <v>2</v>
      </c>
      <c r="AI55">
        <v>68160549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ROW(Source!A80)</f>
        <v>80</v>
      </c>
      <c r="B56">
        <v>68160550</v>
      </c>
      <c r="C56">
        <v>68157952</v>
      </c>
      <c r="D56">
        <v>63622717</v>
      </c>
      <c r="E56">
        <v>1</v>
      </c>
      <c r="F56">
        <v>1</v>
      </c>
      <c r="G56">
        <v>1</v>
      </c>
      <c r="H56">
        <v>2</v>
      </c>
      <c r="I56" t="s">
        <v>537</v>
      </c>
      <c r="J56" t="s">
        <v>538</v>
      </c>
      <c r="K56" t="s">
        <v>539</v>
      </c>
      <c r="L56">
        <v>1368</v>
      </c>
      <c r="N56">
        <v>1011</v>
      </c>
      <c r="O56" t="s">
        <v>479</v>
      </c>
      <c r="P56" t="s">
        <v>479</v>
      </c>
      <c r="Q56">
        <v>1</v>
      </c>
      <c r="X56">
        <v>3.9</v>
      </c>
      <c r="Y56">
        <v>0</v>
      </c>
      <c r="Z56">
        <v>605.36</v>
      </c>
      <c r="AA56">
        <v>502.98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3.9</v>
      </c>
      <c r="AH56">
        <v>2</v>
      </c>
      <c r="AI56">
        <v>68160550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ROW(Source!A80)</f>
        <v>80</v>
      </c>
      <c r="B57">
        <v>68160551</v>
      </c>
      <c r="C57">
        <v>68157952</v>
      </c>
      <c r="D57">
        <v>63503071</v>
      </c>
      <c r="E57">
        <v>114</v>
      </c>
      <c r="F57">
        <v>1</v>
      </c>
      <c r="G57">
        <v>1</v>
      </c>
      <c r="H57">
        <v>3</v>
      </c>
      <c r="I57" t="s">
        <v>185</v>
      </c>
      <c r="J57" t="s">
        <v>3</v>
      </c>
      <c r="K57" t="s">
        <v>186</v>
      </c>
      <c r="L57">
        <v>3277935</v>
      </c>
      <c r="N57">
        <v>1013</v>
      </c>
      <c r="O57" t="s">
        <v>187</v>
      </c>
      <c r="P57" t="s">
        <v>187</v>
      </c>
      <c r="Q57">
        <v>1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2</v>
      </c>
      <c r="AH57">
        <v>2</v>
      </c>
      <c r="AI57">
        <v>68160551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ROW(Source!A82)</f>
        <v>82</v>
      </c>
      <c r="B58">
        <v>68200532</v>
      </c>
      <c r="C58">
        <v>68157962</v>
      </c>
      <c r="D58">
        <v>63497339</v>
      </c>
      <c r="E58">
        <v>114</v>
      </c>
      <c r="F58">
        <v>1</v>
      </c>
      <c r="G58">
        <v>1</v>
      </c>
      <c r="H58">
        <v>1</v>
      </c>
      <c r="I58" t="s">
        <v>571</v>
      </c>
      <c r="J58" t="s">
        <v>3</v>
      </c>
      <c r="K58" t="s">
        <v>572</v>
      </c>
      <c r="L58">
        <v>1369</v>
      </c>
      <c r="N58">
        <v>1013</v>
      </c>
      <c r="O58" t="s">
        <v>573</v>
      </c>
      <c r="P58" t="s">
        <v>573</v>
      </c>
      <c r="Q58">
        <v>1</v>
      </c>
      <c r="X58">
        <v>2.78</v>
      </c>
      <c r="Y58">
        <v>0</v>
      </c>
      <c r="Z58">
        <v>0</v>
      </c>
      <c r="AA58">
        <v>0</v>
      </c>
      <c r="AB58">
        <v>409.14</v>
      </c>
      <c r="AC58">
        <v>0</v>
      </c>
      <c r="AD58">
        <v>1</v>
      </c>
      <c r="AE58">
        <v>1</v>
      </c>
      <c r="AF58" t="s">
        <v>3</v>
      </c>
      <c r="AG58">
        <v>2.78</v>
      </c>
      <c r="AH58">
        <v>2</v>
      </c>
      <c r="AI58">
        <v>68200532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ROW(Source!A82)</f>
        <v>82</v>
      </c>
      <c r="B59">
        <v>68200533</v>
      </c>
      <c r="C59">
        <v>68157962</v>
      </c>
      <c r="D59">
        <v>63497343</v>
      </c>
      <c r="E59">
        <v>114</v>
      </c>
      <c r="F59">
        <v>1</v>
      </c>
      <c r="G59">
        <v>1</v>
      </c>
      <c r="H59">
        <v>1</v>
      </c>
      <c r="I59" t="s">
        <v>574</v>
      </c>
      <c r="J59" t="s">
        <v>3</v>
      </c>
      <c r="K59" t="s">
        <v>575</v>
      </c>
      <c r="L59">
        <v>1369</v>
      </c>
      <c r="N59">
        <v>1013</v>
      </c>
      <c r="O59" t="s">
        <v>573</v>
      </c>
      <c r="P59" t="s">
        <v>573</v>
      </c>
      <c r="Q59">
        <v>1</v>
      </c>
      <c r="X59">
        <v>8.11</v>
      </c>
      <c r="Y59">
        <v>0</v>
      </c>
      <c r="Z59">
        <v>0</v>
      </c>
      <c r="AA59">
        <v>0</v>
      </c>
      <c r="AB59">
        <v>446.68</v>
      </c>
      <c r="AC59">
        <v>0</v>
      </c>
      <c r="AD59">
        <v>1</v>
      </c>
      <c r="AE59">
        <v>1</v>
      </c>
      <c r="AF59" t="s">
        <v>3</v>
      </c>
      <c r="AG59">
        <v>8.11</v>
      </c>
      <c r="AH59">
        <v>2</v>
      </c>
      <c r="AI59">
        <v>68200533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ROW(Source!A82)</f>
        <v>82</v>
      </c>
      <c r="B60">
        <v>68200534</v>
      </c>
      <c r="C60">
        <v>68157962</v>
      </c>
      <c r="D60">
        <v>63497347</v>
      </c>
      <c r="E60">
        <v>114</v>
      </c>
      <c r="F60">
        <v>1</v>
      </c>
      <c r="G60">
        <v>1</v>
      </c>
      <c r="H60">
        <v>1</v>
      </c>
      <c r="I60" t="s">
        <v>576</v>
      </c>
      <c r="J60" t="s">
        <v>3</v>
      </c>
      <c r="K60" t="s">
        <v>577</v>
      </c>
      <c r="L60">
        <v>1369</v>
      </c>
      <c r="N60">
        <v>1013</v>
      </c>
      <c r="O60" t="s">
        <v>573</v>
      </c>
      <c r="P60" t="s">
        <v>573</v>
      </c>
      <c r="Q60">
        <v>1</v>
      </c>
      <c r="X60">
        <v>13.98</v>
      </c>
      <c r="Y60">
        <v>0</v>
      </c>
      <c r="Z60">
        <v>0</v>
      </c>
      <c r="AA60">
        <v>0</v>
      </c>
      <c r="AB60">
        <v>502.98</v>
      </c>
      <c r="AC60">
        <v>0</v>
      </c>
      <c r="AD60">
        <v>1</v>
      </c>
      <c r="AE60">
        <v>1</v>
      </c>
      <c r="AF60" t="s">
        <v>3</v>
      </c>
      <c r="AG60">
        <v>13.98</v>
      </c>
      <c r="AH60">
        <v>2</v>
      </c>
      <c r="AI60">
        <v>68200534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ROW(Source!A82)</f>
        <v>82</v>
      </c>
      <c r="B61">
        <v>68200535</v>
      </c>
      <c r="C61">
        <v>68157962</v>
      </c>
      <c r="D61">
        <v>63497349</v>
      </c>
      <c r="E61">
        <v>114</v>
      </c>
      <c r="F61">
        <v>1</v>
      </c>
      <c r="G61">
        <v>1</v>
      </c>
      <c r="H61">
        <v>1</v>
      </c>
      <c r="I61" t="s">
        <v>578</v>
      </c>
      <c r="J61" t="s">
        <v>3</v>
      </c>
      <c r="K61" t="s">
        <v>579</v>
      </c>
      <c r="L61">
        <v>1369</v>
      </c>
      <c r="N61">
        <v>1013</v>
      </c>
      <c r="O61" t="s">
        <v>573</v>
      </c>
      <c r="P61" t="s">
        <v>573</v>
      </c>
      <c r="Q61">
        <v>1</v>
      </c>
      <c r="X61">
        <v>6.54</v>
      </c>
      <c r="Y61">
        <v>0</v>
      </c>
      <c r="Z61">
        <v>0</v>
      </c>
      <c r="AA61">
        <v>0</v>
      </c>
      <c r="AB61">
        <v>578.04999999999995</v>
      </c>
      <c r="AC61">
        <v>0</v>
      </c>
      <c r="AD61">
        <v>1</v>
      </c>
      <c r="AE61">
        <v>1</v>
      </c>
      <c r="AF61" t="s">
        <v>3</v>
      </c>
      <c r="AG61">
        <v>6.54</v>
      </c>
      <c r="AH61">
        <v>2</v>
      </c>
      <c r="AI61">
        <v>68200535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ROW(Source!A82)</f>
        <v>82</v>
      </c>
      <c r="B62">
        <v>68200536</v>
      </c>
      <c r="C62">
        <v>68157962</v>
      </c>
      <c r="D62">
        <v>63497351</v>
      </c>
      <c r="E62">
        <v>114</v>
      </c>
      <c r="F62">
        <v>1</v>
      </c>
      <c r="G62">
        <v>1</v>
      </c>
      <c r="H62">
        <v>1</v>
      </c>
      <c r="I62" t="s">
        <v>580</v>
      </c>
      <c r="J62" t="s">
        <v>3</v>
      </c>
      <c r="K62" t="s">
        <v>581</v>
      </c>
      <c r="L62">
        <v>1369</v>
      </c>
      <c r="N62">
        <v>1013</v>
      </c>
      <c r="O62" t="s">
        <v>573</v>
      </c>
      <c r="P62" t="s">
        <v>573</v>
      </c>
      <c r="Q62">
        <v>1</v>
      </c>
      <c r="X62">
        <v>0.94</v>
      </c>
      <c r="Y62">
        <v>0</v>
      </c>
      <c r="Z62">
        <v>0</v>
      </c>
      <c r="AA62">
        <v>0</v>
      </c>
      <c r="AB62">
        <v>675.65</v>
      </c>
      <c r="AC62">
        <v>0</v>
      </c>
      <c r="AD62">
        <v>1</v>
      </c>
      <c r="AE62">
        <v>1</v>
      </c>
      <c r="AF62" t="s">
        <v>3</v>
      </c>
      <c r="AG62">
        <v>0.94</v>
      </c>
      <c r="AH62">
        <v>2</v>
      </c>
      <c r="AI62">
        <v>68200536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ROW(Source!A82)</f>
        <v>82</v>
      </c>
      <c r="B63">
        <v>68200537</v>
      </c>
      <c r="C63">
        <v>68157962</v>
      </c>
      <c r="D63">
        <v>63497381</v>
      </c>
      <c r="E63">
        <v>114</v>
      </c>
      <c r="F63">
        <v>1</v>
      </c>
      <c r="G63">
        <v>1</v>
      </c>
      <c r="H63">
        <v>1</v>
      </c>
      <c r="I63" t="s">
        <v>473</v>
      </c>
      <c r="J63" t="s">
        <v>3</v>
      </c>
      <c r="K63" t="s">
        <v>474</v>
      </c>
      <c r="L63">
        <v>1191</v>
      </c>
      <c r="N63">
        <v>1013</v>
      </c>
      <c r="O63" t="s">
        <v>475</v>
      </c>
      <c r="P63" t="s">
        <v>475</v>
      </c>
      <c r="Q63">
        <v>1</v>
      </c>
      <c r="X63">
        <v>0.84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0.84</v>
      </c>
      <c r="AH63">
        <v>2</v>
      </c>
      <c r="AI63">
        <v>68200537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ROW(Source!A82)</f>
        <v>82</v>
      </c>
      <c r="B64">
        <v>68200538</v>
      </c>
      <c r="C64">
        <v>68157962</v>
      </c>
      <c r="D64">
        <v>63621826</v>
      </c>
      <c r="E64">
        <v>1</v>
      </c>
      <c r="F64">
        <v>1</v>
      </c>
      <c r="G64">
        <v>1</v>
      </c>
      <c r="H64">
        <v>2</v>
      </c>
      <c r="I64" t="s">
        <v>557</v>
      </c>
      <c r="J64" t="s">
        <v>558</v>
      </c>
      <c r="K64" t="s">
        <v>559</v>
      </c>
      <c r="L64">
        <v>1368</v>
      </c>
      <c r="N64">
        <v>1011</v>
      </c>
      <c r="O64" t="s">
        <v>479</v>
      </c>
      <c r="P64" t="s">
        <v>479</v>
      </c>
      <c r="Q64">
        <v>1</v>
      </c>
      <c r="X64">
        <v>0.02</v>
      </c>
      <c r="Y64">
        <v>0</v>
      </c>
      <c r="Z64">
        <v>1613.51</v>
      </c>
      <c r="AA64">
        <v>675.65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0.02</v>
      </c>
      <c r="AH64">
        <v>2</v>
      </c>
      <c r="AI64">
        <v>68200538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ROW(Source!A82)</f>
        <v>82</v>
      </c>
      <c r="B65">
        <v>68200539</v>
      </c>
      <c r="C65">
        <v>68157962</v>
      </c>
      <c r="D65">
        <v>63621923</v>
      </c>
      <c r="E65">
        <v>1</v>
      </c>
      <c r="F65">
        <v>1</v>
      </c>
      <c r="G65">
        <v>1</v>
      </c>
      <c r="H65">
        <v>2</v>
      </c>
      <c r="I65" t="s">
        <v>582</v>
      </c>
      <c r="J65" t="s">
        <v>583</v>
      </c>
      <c r="K65" t="s">
        <v>584</v>
      </c>
      <c r="L65">
        <v>1368</v>
      </c>
      <c r="N65">
        <v>1011</v>
      </c>
      <c r="O65" t="s">
        <v>479</v>
      </c>
      <c r="P65" t="s">
        <v>479</v>
      </c>
      <c r="Q65">
        <v>1</v>
      </c>
      <c r="X65">
        <v>2.4</v>
      </c>
      <c r="Y65">
        <v>0</v>
      </c>
      <c r="Z65">
        <v>2.96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2.4</v>
      </c>
      <c r="AH65">
        <v>2</v>
      </c>
      <c r="AI65">
        <v>68200539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ROW(Source!A82)</f>
        <v>82</v>
      </c>
      <c r="B66">
        <v>68200540</v>
      </c>
      <c r="C66">
        <v>68157962</v>
      </c>
      <c r="D66">
        <v>63621968</v>
      </c>
      <c r="E66">
        <v>1</v>
      </c>
      <c r="F66">
        <v>1</v>
      </c>
      <c r="G66">
        <v>1</v>
      </c>
      <c r="H66">
        <v>2</v>
      </c>
      <c r="I66" t="s">
        <v>585</v>
      </c>
      <c r="J66" t="s">
        <v>586</v>
      </c>
      <c r="K66" t="s">
        <v>587</v>
      </c>
      <c r="L66">
        <v>1368</v>
      </c>
      <c r="N66">
        <v>1011</v>
      </c>
      <c r="O66" t="s">
        <v>479</v>
      </c>
      <c r="P66" t="s">
        <v>479</v>
      </c>
      <c r="Q66">
        <v>1</v>
      </c>
      <c r="X66">
        <v>0.81</v>
      </c>
      <c r="Y66">
        <v>0</v>
      </c>
      <c r="Z66">
        <v>23.43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0.81</v>
      </c>
      <c r="AH66">
        <v>2</v>
      </c>
      <c r="AI66">
        <v>68200540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ROW(Source!A82)</f>
        <v>82</v>
      </c>
      <c r="B67">
        <v>68200541</v>
      </c>
      <c r="C67">
        <v>68157962</v>
      </c>
      <c r="D67">
        <v>63622564</v>
      </c>
      <c r="E67">
        <v>1</v>
      </c>
      <c r="F67">
        <v>1</v>
      </c>
      <c r="G67">
        <v>1</v>
      </c>
      <c r="H67">
        <v>2</v>
      </c>
      <c r="I67" t="s">
        <v>588</v>
      </c>
      <c r="J67" t="s">
        <v>589</v>
      </c>
      <c r="K67" t="s">
        <v>590</v>
      </c>
      <c r="L67">
        <v>1368</v>
      </c>
      <c r="N67">
        <v>1011</v>
      </c>
      <c r="O67" t="s">
        <v>479</v>
      </c>
      <c r="P67" t="s">
        <v>479</v>
      </c>
      <c r="Q67">
        <v>1</v>
      </c>
      <c r="X67">
        <v>0.81</v>
      </c>
      <c r="Y67">
        <v>0</v>
      </c>
      <c r="Z67">
        <v>995.51</v>
      </c>
      <c r="AA67">
        <v>578.04999999999995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0.81</v>
      </c>
      <c r="AH67">
        <v>2</v>
      </c>
      <c r="AI67">
        <v>68200541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ROW(Source!A82)</f>
        <v>82</v>
      </c>
      <c r="B68">
        <v>68200542</v>
      </c>
      <c r="C68">
        <v>68157962</v>
      </c>
      <c r="D68">
        <v>63622717</v>
      </c>
      <c r="E68">
        <v>1</v>
      </c>
      <c r="F68">
        <v>1</v>
      </c>
      <c r="G68">
        <v>1</v>
      </c>
      <c r="H68">
        <v>2</v>
      </c>
      <c r="I68" t="s">
        <v>537</v>
      </c>
      <c r="J68" t="s">
        <v>538</v>
      </c>
      <c r="K68" t="s">
        <v>539</v>
      </c>
      <c r="L68">
        <v>1368</v>
      </c>
      <c r="N68">
        <v>1011</v>
      </c>
      <c r="O68" t="s">
        <v>479</v>
      </c>
      <c r="P68" t="s">
        <v>479</v>
      </c>
      <c r="Q68">
        <v>1</v>
      </c>
      <c r="X68">
        <v>0.01</v>
      </c>
      <c r="Y68">
        <v>0</v>
      </c>
      <c r="Z68">
        <v>605.36</v>
      </c>
      <c r="AA68">
        <v>502.98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68200542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ROW(Source!A82)</f>
        <v>82</v>
      </c>
      <c r="B69">
        <v>68200543</v>
      </c>
      <c r="C69">
        <v>68157962</v>
      </c>
      <c r="D69">
        <v>63570447</v>
      </c>
      <c r="E69">
        <v>1</v>
      </c>
      <c r="F69">
        <v>1</v>
      </c>
      <c r="G69">
        <v>1</v>
      </c>
      <c r="H69">
        <v>3</v>
      </c>
      <c r="I69" t="s">
        <v>591</v>
      </c>
      <c r="J69" t="s">
        <v>592</v>
      </c>
      <c r="K69" t="s">
        <v>593</v>
      </c>
      <c r="L69">
        <v>1348</v>
      </c>
      <c r="N69">
        <v>1009</v>
      </c>
      <c r="O69" t="s">
        <v>283</v>
      </c>
      <c r="P69" t="s">
        <v>283</v>
      </c>
      <c r="Q69">
        <v>1000</v>
      </c>
      <c r="X69">
        <v>1E-4</v>
      </c>
      <c r="Y69">
        <v>91223.01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1E-4</v>
      </c>
      <c r="AH69">
        <v>2</v>
      </c>
      <c r="AI69">
        <v>68200543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ROW(Source!A82)</f>
        <v>82</v>
      </c>
      <c r="B70">
        <v>68200544</v>
      </c>
      <c r="C70">
        <v>68157962</v>
      </c>
      <c r="D70">
        <v>63578078</v>
      </c>
      <c r="E70">
        <v>1</v>
      </c>
      <c r="F70">
        <v>1</v>
      </c>
      <c r="G70">
        <v>1</v>
      </c>
      <c r="H70">
        <v>3</v>
      </c>
      <c r="I70" t="s">
        <v>594</v>
      </c>
      <c r="J70" t="s">
        <v>595</v>
      </c>
      <c r="K70" t="s">
        <v>596</v>
      </c>
      <c r="L70">
        <v>1346</v>
      </c>
      <c r="N70">
        <v>1009</v>
      </c>
      <c r="O70" t="s">
        <v>112</v>
      </c>
      <c r="P70" t="s">
        <v>112</v>
      </c>
      <c r="Q70">
        <v>1</v>
      </c>
      <c r="X70">
        <v>3.9E-2</v>
      </c>
      <c r="Y70">
        <v>83.06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3.9E-2</v>
      </c>
      <c r="AH70">
        <v>2</v>
      </c>
      <c r="AI70">
        <v>68200544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ROW(Source!A82)</f>
        <v>82</v>
      </c>
      <c r="B71">
        <v>68200545</v>
      </c>
      <c r="C71">
        <v>68157962</v>
      </c>
      <c r="D71">
        <v>63580264</v>
      </c>
      <c r="E71">
        <v>1</v>
      </c>
      <c r="F71">
        <v>1</v>
      </c>
      <c r="G71">
        <v>1</v>
      </c>
      <c r="H71">
        <v>3</v>
      </c>
      <c r="I71" t="s">
        <v>597</v>
      </c>
      <c r="J71" t="s">
        <v>598</v>
      </c>
      <c r="K71" t="s">
        <v>599</v>
      </c>
      <c r="L71">
        <v>1339</v>
      </c>
      <c r="N71">
        <v>1007</v>
      </c>
      <c r="O71" t="s">
        <v>71</v>
      </c>
      <c r="P71" t="s">
        <v>71</v>
      </c>
      <c r="Q71">
        <v>1</v>
      </c>
      <c r="X71">
        <v>0.01</v>
      </c>
      <c r="Y71">
        <v>7555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0.01</v>
      </c>
      <c r="AH71">
        <v>2</v>
      </c>
      <c r="AI71">
        <v>68200545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ROW(Source!A82)</f>
        <v>82</v>
      </c>
      <c r="B72">
        <v>68200546</v>
      </c>
      <c r="C72">
        <v>68157962</v>
      </c>
      <c r="D72">
        <v>63503071</v>
      </c>
      <c r="E72">
        <v>114</v>
      </c>
      <c r="F72">
        <v>1</v>
      </c>
      <c r="G72">
        <v>1</v>
      </c>
      <c r="H72">
        <v>3</v>
      </c>
      <c r="I72" t="s">
        <v>185</v>
      </c>
      <c r="J72" t="s">
        <v>3</v>
      </c>
      <c r="K72" t="s">
        <v>186</v>
      </c>
      <c r="L72">
        <v>3277935</v>
      </c>
      <c r="N72">
        <v>1013</v>
      </c>
      <c r="O72" t="s">
        <v>187</v>
      </c>
      <c r="P72" t="s">
        <v>187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</v>
      </c>
      <c r="AH72">
        <v>2</v>
      </c>
      <c r="AI72">
        <v>68200546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ROW(Source!A84)</f>
        <v>84</v>
      </c>
      <c r="B73">
        <v>68160558</v>
      </c>
      <c r="C73">
        <v>68157972</v>
      </c>
      <c r="D73">
        <v>63497204</v>
      </c>
      <c r="E73">
        <v>114</v>
      </c>
      <c r="F73">
        <v>1</v>
      </c>
      <c r="G73">
        <v>1</v>
      </c>
      <c r="H73">
        <v>1</v>
      </c>
      <c r="I73" t="s">
        <v>569</v>
      </c>
      <c r="J73" t="s">
        <v>3</v>
      </c>
      <c r="K73" t="s">
        <v>570</v>
      </c>
      <c r="L73">
        <v>1191</v>
      </c>
      <c r="N73">
        <v>1013</v>
      </c>
      <c r="O73" t="s">
        <v>475</v>
      </c>
      <c r="P73" t="s">
        <v>475</v>
      </c>
      <c r="Q73">
        <v>1</v>
      </c>
      <c r="X73">
        <v>11.36</v>
      </c>
      <c r="Y73">
        <v>0</v>
      </c>
      <c r="Z73">
        <v>0</v>
      </c>
      <c r="AA73">
        <v>0</v>
      </c>
      <c r="AB73">
        <v>491.72</v>
      </c>
      <c r="AC73">
        <v>0</v>
      </c>
      <c r="AD73">
        <v>1</v>
      </c>
      <c r="AE73">
        <v>1</v>
      </c>
      <c r="AF73" t="s">
        <v>3</v>
      </c>
      <c r="AG73">
        <v>11.36</v>
      </c>
      <c r="AH73">
        <v>2</v>
      </c>
      <c r="AI73">
        <v>68160558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ROW(Source!A84)</f>
        <v>84</v>
      </c>
      <c r="B74">
        <v>68160559</v>
      </c>
      <c r="C74">
        <v>68157972</v>
      </c>
      <c r="D74">
        <v>63497381</v>
      </c>
      <c r="E74">
        <v>114</v>
      </c>
      <c r="F74">
        <v>1</v>
      </c>
      <c r="G74">
        <v>1</v>
      </c>
      <c r="H74">
        <v>1</v>
      </c>
      <c r="I74" t="s">
        <v>473</v>
      </c>
      <c r="J74" t="s">
        <v>3</v>
      </c>
      <c r="K74" t="s">
        <v>474</v>
      </c>
      <c r="L74">
        <v>1191</v>
      </c>
      <c r="N74">
        <v>1013</v>
      </c>
      <c r="O74" t="s">
        <v>475</v>
      </c>
      <c r="P74" t="s">
        <v>475</v>
      </c>
      <c r="Q74">
        <v>1</v>
      </c>
      <c r="X74">
        <v>1.88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1.88</v>
      </c>
      <c r="AH74">
        <v>2</v>
      </c>
      <c r="AI74">
        <v>68160559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ROW(Source!A84)</f>
        <v>84</v>
      </c>
      <c r="B75">
        <v>68160560</v>
      </c>
      <c r="C75">
        <v>68157972</v>
      </c>
      <c r="D75">
        <v>63621826</v>
      </c>
      <c r="E75">
        <v>1</v>
      </c>
      <c r="F75">
        <v>1</v>
      </c>
      <c r="G75">
        <v>1</v>
      </c>
      <c r="H75">
        <v>2</v>
      </c>
      <c r="I75" t="s">
        <v>557</v>
      </c>
      <c r="J75" t="s">
        <v>558</v>
      </c>
      <c r="K75" t="s">
        <v>559</v>
      </c>
      <c r="L75">
        <v>1368</v>
      </c>
      <c r="N75">
        <v>1011</v>
      </c>
      <c r="O75" t="s">
        <v>479</v>
      </c>
      <c r="P75" t="s">
        <v>479</v>
      </c>
      <c r="Q75">
        <v>1</v>
      </c>
      <c r="X75">
        <v>0.94</v>
      </c>
      <c r="Y75">
        <v>0</v>
      </c>
      <c r="Z75">
        <v>1613.51</v>
      </c>
      <c r="AA75">
        <v>675.65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0.94</v>
      </c>
      <c r="AH75">
        <v>2</v>
      </c>
      <c r="AI75">
        <v>68160560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ROW(Source!A84)</f>
        <v>84</v>
      </c>
      <c r="B76">
        <v>68160561</v>
      </c>
      <c r="C76">
        <v>68157972</v>
      </c>
      <c r="D76">
        <v>63621923</v>
      </c>
      <c r="E76">
        <v>1</v>
      </c>
      <c r="F76">
        <v>1</v>
      </c>
      <c r="G76">
        <v>1</v>
      </c>
      <c r="H76">
        <v>2</v>
      </c>
      <c r="I76" t="s">
        <v>582</v>
      </c>
      <c r="J76" t="s">
        <v>583</v>
      </c>
      <c r="K76" t="s">
        <v>584</v>
      </c>
      <c r="L76">
        <v>1368</v>
      </c>
      <c r="N76">
        <v>1011</v>
      </c>
      <c r="O76" t="s">
        <v>479</v>
      </c>
      <c r="P76" t="s">
        <v>479</v>
      </c>
      <c r="Q76">
        <v>1</v>
      </c>
      <c r="X76">
        <v>2.58</v>
      </c>
      <c r="Y76">
        <v>0</v>
      </c>
      <c r="Z76">
        <v>2.96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2.58</v>
      </c>
      <c r="AH76">
        <v>2</v>
      </c>
      <c r="AI76">
        <v>68160561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ROW(Source!A84)</f>
        <v>84</v>
      </c>
      <c r="B77">
        <v>68160562</v>
      </c>
      <c r="C77">
        <v>68157972</v>
      </c>
      <c r="D77">
        <v>63621966</v>
      </c>
      <c r="E77">
        <v>1</v>
      </c>
      <c r="F77">
        <v>1</v>
      </c>
      <c r="G77">
        <v>1</v>
      </c>
      <c r="H77">
        <v>2</v>
      </c>
      <c r="I77" t="s">
        <v>600</v>
      </c>
      <c r="J77" t="s">
        <v>601</v>
      </c>
      <c r="K77" t="s">
        <v>602</v>
      </c>
      <c r="L77">
        <v>1368</v>
      </c>
      <c r="N77">
        <v>1011</v>
      </c>
      <c r="O77" t="s">
        <v>479</v>
      </c>
      <c r="P77" t="s">
        <v>479</v>
      </c>
      <c r="Q77">
        <v>1</v>
      </c>
      <c r="X77">
        <v>2.58</v>
      </c>
      <c r="Y77">
        <v>0</v>
      </c>
      <c r="Z77">
        <v>8.84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2.58</v>
      </c>
      <c r="AH77">
        <v>2</v>
      </c>
      <c r="AI77">
        <v>68160562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ROW(Source!A84)</f>
        <v>84</v>
      </c>
      <c r="B78">
        <v>68160563</v>
      </c>
      <c r="C78">
        <v>68157972</v>
      </c>
      <c r="D78">
        <v>63622717</v>
      </c>
      <c r="E78">
        <v>1</v>
      </c>
      <c r="F78">
        <v>1</v>
      </c>
      <c r="G78">
        <v>1</v>
      </c>
      <c r="H78">
        <v>2</v>
      </c>
      <c r="I78" t="s">
        <v>537</v>
      </c>
      <c r="J78" t="s">
        <v>538</v>
      </c>
      <c r="K78" t="s">
        <v>539</v>
      </c>
      <c r="L78">
        <v>1368</v>
      </c>
      <c r="N78">
        <v>1011</v>
      </c>
      <c r="O78" t="s">
        <v>479</v>
      </c>
      <c r="P78" t="s">
        <v>479</v>
      </c>
      <c r="Q78">
        <v>1</v>
      </c>
      <c r="X78">
        <v>0.94</v>
      </c>
      <c r="Y78">
        <v>0</v>
      </c>
      <c r="Z78">
        <v>605.36</v>
      </c>
      <c r="AA78">
        <v>502.98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0.94</v>
      </c>
      <c r="AH78">
        <v>2</v>
      </c>
      <c r="AI78">
        <v>68160563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ROW(Source!A84)</f>
        <v>84</v>
      </c>
      <c r="B79">
        <v>68160564</v>
      </c>
      <c r="C79">
        <v>68157972</v>
      </c>
      <c r="D79">
        <v>63569085</v>
      </c>
      <c r="E79">
        <v>1</v>
      </c>
      <c r="F79">
        <v>1</v>
      </c>
      <c r="G79">
        <v>1</v>
      </c>
      <c r="H79">
        <v>3</v>
      </c>
      <c r="I79" t="s">
        <v>603</v>
      </c>
      <c r="J79" t="s">
        <v>604</v>
      </c>
      <c r="K79" t="s">
        <v>605</v>
      </c>
      <c r="L79">
        <v>1302</v>
      </c>
      <c r="N79">
        <v>1003</v>
      </c>
      <c r="O79" t="s">
        <v>606</v>
      </c>
      <c r="P79" t="s">
        <v>606</v>
      </c>
      <c r="Q79">
        <v>10</v>
      </c>
      <c r="X79">
        <v>9.6000000000000002E-2</v>
      </c>
      <c r="Y79">
        <v>37.71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9.6000000000000002E-2</v>
      </c>
      <c r="AH79">
        <v>2</v>
      </c>
      <c r="AI79">
        <v>68160564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ROW(Source!A84)</f>
        <v>84</v>
      </c>
      <c r="B80">
        <v>68160565</v>
      </c>
      <c r="C80">
        <v>68157972</v>
      </c>
      <c r="D80">
        <v>63578264</v>
      </c>
      <c r="E80">
        <v>1</v>
      </c>
      <c r="F80">
        <v>1</v>
      </c>
      <c r="G80">
        <v>1</v>
      </c>
      <c r="H80">
        <v>3</v>
      </c>
      <c r="I80" t="s">
        <v>607</v>
      </c>
      <c r="J80" t="s">
        <v>608</v>
      </c>
      <c r="K80" t="s">
        <v>609</v>
      </c>
      <c r="L80">
        <v>1348</v>
      </c>
      <c r="N80">
        <v>1009</v>
      </c>
      <c r="O80" t="s">
        <v>283</v>
      </c>
      <c r="P80" t="s">
        <v>283</v>
      </c>
      <c r="Q80">
        <v>1000</v>
      </c>
      <c r="X80">
        <v>1E-3</v>
      </c>
      <c r="Y80">
        <v>70310.45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1E-3</v>
      </c>
      <c r="AH80">
        <v>2</v>
      </c>
      <c r="AI80">
        <v>68160565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ROW(Source!A84)</f>
        <v>84</v>
      </c>
      <c r="B81">
        <v>68160566</v>
      </c>
      <c r="C81">
        <v>68157972</v>
      </c>
      <c r="D81">
        <v>63578443</v>
      </c>
      <c r="E81">
        <v>1</v>
      </c>
      <c r="F81">
        <v>1</v>
      </c>
      <c r="G81">
        <v>1</v>
      </c>
      <c r="H81">
        <v>3</v>
      </c>
      <c r="I81" t="s">
        <v>610</v>
      </c>
      <c r="J81" t="s">
        <v>611</v>
      </c>
      <c r="K81" t="s">
        <v>612</v>
      </c>
      <c r="L81">
        <v>1348</v>
      </c>
      <c r="N81">
        <v>1009</v>
      </c>
      <c r="O81" t="s">
        <v>283</v>
      </c>
      <c r="P81" t="s">
        <v>283</v>
      </c>
      <c r="Q81">
        <v>1000</v>
      </c>
      <c r="X81">
        <v>0.01</v>
      </c>
      <c r="Y81">
        <v>50205.31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0.01</v>
      </c>
      <c r="AH81">
        <v>2</v>
      </c>
      <c r="AI81">
        <v>68160566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ROW(Source!A84)</f>
        <v>84</v>
      </c>
      <c r="B82">
        <v>68160567</v>
      </c>
      <c r="C82">
        <v>68157972</v>
      </c>
      <c r="D82">
        <v>63588064</v>
      </c>
      <c r="E82">
        <v>1</v>
      </c>
      <c r="F82">
        <v>1</v>
      </c>
      <c r="G82">
        <v>1</v>
      </c>
      <c r="H82">
        <v>3</v>
      </c>
      <c r="I82" t="s">
        <v>613</v>
      </c>
      <c r="J82" t="s">
        <v>614</v>
      </c>
      <c r="K82" t="s">
        <v>615</v>
      </c>
      <c r="L82">
        <v>1346</v>
      </c>
      <c r="N82">
        <v>1009</v>
      </c>
      <c r="O82" t="s">
        <v>112</v>
      </c>
      <c r="P82" t="s">
        <v>112</v>
      </c>
      <c r="Q82">
        <v>1</v>
      </c>
      <c r="X82">
        <v>0.25</v>
      </c>
      <c r="Y82">
        <v>79.88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0.25</v>
      </c>
      <c r="AH82">
        <v>2</v>
      </c>
      <c r="AI82">
        <v>68160567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ROW(Source!A84)</f>
        <v>84</v>
      </c>
      <c r="B83">
        <v>68160568</v>
      </c>
      <c r="C83">
        <v>68157972</v>
      </c>
      <c r="D83">
        <v>63588094</v>
      </c>
      <c r="E83">
        <v>1</v>
      </c>
      <c r="F83">
        <v>1</v>
      </c>
      <c r="G83">
        <v>1</v>
      </c>
      <c r="H83">
        <v>3</v>
      </c>
      <c r="I83" t="s">
        <v>616</v>
      </c>
      <c r="J83" t="s">
        <v>617</v>
      </c>
      <c r="K83" t="s">
        <v>618</v>
      </c>
      <c r="L83">
        <v>1348</v>
      </c>
      <c r="N83">
        <v>1009</v>
      </c>
      <c r="O83" t="s">
        <v>283</v>
      </c>
      <c r="P83" t="s">
        <v>283</v>
      </c>
      <c r="Q83">
        <v>1000</v>
      </c>
      <c r="X83">
        <v>6.0000000000000002E-5</v>
      </c>
      <c r="Y83">
        <v>82698.14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6.0000000000000002E-5</v>
      </c>
      <c r="AH83">
        <v>2</v>
      </c>
      <c r="AI83">
        <v>68160568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ROW(Source!A84)</f>
        <v>84</v>
      </c>
      <c r="B84">
        <v>68160569</v>
      </c>
      <c r="C84">
        <v>68157972</v>
      </c>
      <c r="D84">
        <v>63503071</v>
      </c>
      <c r="E84">
        <v>114</v>
      </c>
      <c r="F84">
        <v>1</v>
      </c>
      <c r="G84">
        <v>1</v>
      </c>
      <c r="H84">
        <v>3</v>
      </c>
      <c r="I84" t="s">
        <v>185</v>
      </c>
      <c r="J84" t="s">
        <v>3</v>
      </c>
      <c r="K84" t="s">
        <v>186</v>
      </c>
      <c r="L84">
        <v>3277935</v>
      </c>
      <c r="N84">
        <v>1013</v>
      </c>
      <c r="O84" t="s">
        <v>187</v>
      </c>
      <c r="P84" t="s">
        <v>187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2</v>
      </c>
      <c r="AH84">
        <v>2</v>
      </c>
      <c r="AI84">
        <v>68160569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ROW(Source!A86)</f>
        <v>86</v>
      </c>
      <c r="B85">
        <v>68160571</v>
      </c>
      <c r="C85">
        <v>68157998</v>
      </c>
      <c r="D85">
        <v>63497204</v>
      </c>
      <c r="E85">
        <v>114</v>
      </c>
      <c r="F85">
        <v>1</v>
      </c>
      <c r="G85">
        <v>1</v>
      </c>
      <c r="H85">
        <v>1</v>
      </c>
      <c r="I85" t="s">
        <v>569</v>
      </c>
      <c r="J85" t="s">
        <v>3</v>
      </c>
      <c r="K85" t="s">
        <v>570</v>
      </c>
      <c r="L85">
        <v>1191</v>
      </c>
      <c r="N85">
        <v>1013</v>
      </c>
      <c r="O85" t="s">
        <v>475</v>
      </c>
      <c r="P85" t="s">
        <v>475</v>
      </c>
      <c r="Q85">
        <v>1</v>
      </c>
      <c r="X85">
        <v>18.559999999999999</v>
      </c>
      <c r="Y85">
        <v>0</v>
      </c>
      <c r="Z85">
        <v>0</v>
      </c>
      <c r="AA85">
        <v>0</v>
      </c>
      <c r="AB85">
        <v>491.72</v>
      </c>
      <c r="AC85">
        <v>0</v>
      </c>
      <c r="AD85">
        <v>1</v>
      </c>
      <c r="AE85">
        <v>1</v>
      </c>
      <c r="AF85" t="s">
        <v>3</v>
      </c>
      <c r="AG85">
        <v>18.559999999999999</v>
      </c>
      <c r="AH85">
        <v>2</v>
      </c>
      <c r="AI85">
        <v>68160571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ROW(Source!A86)</f>
        <v>86</v>
      </c>
      <c r="B86">
        <v>68160572</v>
      </c>
      <c r="C86">
        <v>68157998</v>
      </c>
      <c r="D86">
        <v>63497381</v>
      </c>
      <c r="E86">
        <v>114</v>
      </c>
      <c r="F86">
        <v>1</v>
      </c>
      <c r="G86">
        <v>1</v>
      </c>
      <c r="H86">
        <v>1</v>
      </c>
      <c r="I86" t="s">
        <v>473</v>
      </c>
      <c r="J86" t="s">
        <v>3</v>
      </c>
      <c r="K86" t="s">
        <v>474</v>
      </c>
      <c r="L86">
        <v>1191</v>
      </c>
      <c r="N86">
        <v>1013</v>
      </c>
      <c r="O86" t="s">
        <v>475</v>
      </c>
      <c r="P86" t="s">
        <v>475</v>
      </c>
      <c r="Q86">
        <v>1</v>
      </c>
      <c r="X86">
        <v>0.4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0.4</v>
      </c>
      <c r="AH86">
        <v>2</v>
      </c>
      <c r="AI86">
        <v>68160572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ROW(Source!A86)</f>
        <v>86</v>
      </c>
      <c r="B87">
        <v>68160573</v>
      </c>
      <c r="C87">
        <v>68157998</v>
      </c>
      <c r="D87">
        <v>63621826</v>
      </c>
      <c r="E87">
        <v>1</v>
      </c>
      <c r="F87">
        <v>1</v>
      </c>
      <c r="G87">
        <v>1</v>
      </c>
      <c r="H87">
        <v>2</v>
      </c>
      <c r="I87" t="s">
        <v>557</v>
      </c>
      <c r="J87" t="s">
        <v>558</v>
      </c>
      <c r="K87" t="s">
        <v>559</v>
      </c>
      <c r="L87">
        <v>1368</v>
      </c>
      <c r="N87">
        <v>1011</v>
      </c>
      <c r="O87" t="s">
        <v>479</v>
      </c>
      <c r="P87" t="s">
        <v>479</v>
      </c>
      <c r="Q87">
        <v>1</v>
      </c>
      <c r="X87">
        <v>0.2</v>
      </c>
      <c r="Y87">
        <v>0</v>
      </c>
      <c r="Z87">
        <v>1613.51</v>
      </c>
      <c r="AA87">
        <v>675.65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</v>
      </c>
      <c r="AH87">
        <v>2</v>
      </c>
      <c r="AI87">
        <v>68160573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ROW(Source!A86)</f>
        <v>86</v>
      </c>
      <c r="B88">
        <v>68160574</v>
      </c>
      <c r="C88">
        <v>68157998</v>
      </c>
      <c r="D88">
        <v>63621923</v>
      </c>
      <c r="E88">
        <v>1</v>
      </c>
      <c r="F88">
        <v>1</v>
      </c>
      <c r="G88">
        <v>1</v>
      </c>
      <c r="H88">
        <v>2</v>
      </c>
      <c r="I88" t="s">
        <v>582</v>
      </c>
      <c r="J88" t="s">
        <v>583</v>
      </c>
      <c r="K88" t="s">
        <v>584</v>
      </c>
      <c r="L88">
        <v>1368</v>
      </c>
      <c r="N88">
        <v>1011</v>
      </c>
      <c r="O88" t="s">
        <v>479</v>
      </c>
      <c r="P88" t="s">
        <v>479</v>
      </c>
      <c r="Q88">
        <v>1</v>
      </c>
      <c r="X88">
        <v>4.2699999999999996</v>
      </c>
      <c r="Y88">
        <v>0</v>
      </c>
      <c r="Z88">
        <v>2.96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4.2699999999999996</v>
      </c>
      <c r="AH88">
        <v>2</v>
      </c>
      <c r="AI88">
        <v>68160574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ROW(Source!A86)</f>
        <v>86</v>
      </c>
      <c r="B89">
        <v>68160575</v>
      </c>
      <c r="C89">
        <v>68157998</v>
      </c>
      <c r="D89">
        <v>63621966</v>
      </c>
      <c r="E89">
        <v>1</v>
      </c>
      <c r="F89">
        <v>1</v>
      </c>
      <c r="G89">
        <v>1</v>
      </c>
      <c r="H89">
        <v>2</v>
      </c>
      <c r="I89" t="s">
        <v>600</v>
      </c>
      <c r="J89" t="s">
        <v>601</v>
      </c>
      <c r="K89" t="s">
        <v>602</v>
      </c>
      <c r="L89">
        <v>1368</v>
      </c>
      <c r="N89">
        <v>1011</v>
      </c>
      <c r="O89" t="s">
        <v>479</v>
      </c>
      <c r="P89" t="s">
        <v>479</v>
      </c>
      <c r="Q89">
        <v>1</v>
      </c>
      <c r="X89">
        <v>4.2699999999999996</v>
      </c>
      <c r="Y89">
        <v>0</v>
      </c>
      <c r="Z89">
        <v>8.84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4.2699999999999996</v>
      </c>
      <c r="AH89">
        <v>2</v>
      </c>
      <c r="AI89">
        <v>68160575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ROW(Source!A86)</f>
        <v>86</v>
      </c>
      <c r="B90">
        <v>68160576</v>
      </c>
      <c r="C90">
        <v>68157998</v>
      </c>
      <c r="D90">
        <v>63622717</v>
      </c>
      <c r="E90">
        <v>1</v>
      </c>
      <c r="F90">
        <v>1</v>
      </c>
      <c r="G90">
        <v>1</v>
      </c>
      <c r="H90">
        <v>2</v>
      </c>
      <c r="I90" t="s">
        <v>537</v>
      </c>
      <c r="J90" t="s">
        <v>538</v>
      </c>
      <c r="K90" t="s">
        <v>539</v>
      </c>
      <c r="L90">
        <v>1368</v>
      </c>
      <c r="N90">
        <v>1011</v>
      </c>
      <c r="O90" t="s">
        <v>479</v>
      </c>
      <c r="P90" t="s">
        <v>479</v>
      </c>
      <c r="Q90">
        <v>1</v>
      </c>
      <c r="X90">
        <v>0.2</v>
      </c>
      <c r="Y90">
        <v>0</v>
      </c>
      <c r="Z90">
        <v>605.36</v>
      </c>
      <c r="AA90">
        <v>502.98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</v>
      </c>
      <c r="AH90">
        <v>2</v>
      </c>
      <c r="AI90">
        <v>68160576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ROW(Source!A86)</f>
        <v>86</v>
      </c>
      <c r="B91">
        <v>68160577</v>
      </c>
      <c r="C91">
        <v>68157998</v>
      </c>
      <c r="D91">
        <v>63569085</v>
      </c>
      <c r="E91">
        <v>1</v>
      </c>
      <c r="F91">
        <v>1</v>
      </c>
      <c r="G91">
        <v>1</v>
      </c>
      <c r="H91">
        <v>3</v>
      </c>
      <c r="I91" t="s">
        <v>603</v>
      </c>
      <c r="J91" t="s">
        <v>604</v>
      </c>
      <c r="K91" t="s">
        <v>605</v>
      </c>
      <c r="L91">
        <v>1302</v>
      </c>
      <c r="N91">
        <v>1003</v>
      </c>
      <c r="O91" t="s">
        <v>606</v>
      </c>
      <c r="P91" t="s">
        <v>606</v>
      </c>
      <c r="Q91">
        <v>10</v>
      </c>
      <c r="X91">
        <v>9.6000000000000002E-2</v>
      </c>
      <c r="Y91">
        <v>37.71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9.6000000000000002E-2</v>
      </c>
      <c r="AH91">
        <v>2</v>
      </c>
      <c r="AI91">
        <v>68160577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ROW(Source!A86)</f>
        <v>86</v>
      </c>
      <c r="B92">
        <v>68160578</v>
      </c>
      <c r="C92">
        <v>68157998</v>
      </c>
      <c r="D92">
        <v>63579857</v>
      </c>
      <c r="E92">
        <v>1</v>
      </c>
      <c r="F92">
        <v>1</v>
      </c>
      <c r="G92">
        <v>1</v>
      </c>
      <c r="H92">
        <v>3</v>
      </c>
      <c r="I92" t="s">
        <v>619</v>
      </c>
      <c r="J92" t="s">
        <v>620</v>
      </c>
      <c r="K92" t="s">
        <v>621</v>
      </c>
      <c r="L92">
        <v>1346</v>
      </c>
      <c r="N92">
        <v>1009</v>
      </c>
      <c r="O92" t="s">
        <v>112</v>
      </c>
      <c r="P92" t="s">
        <v>112</v>
      </c>
      <c r="Q92">
        <v>1</v>
      </c>
      <c r="X92">
        <v>0.5</v>
      </c>
      <c r="Y92">
        <v>931.11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0.5</v>
      </c>
      <c r="AH92">
        <v>2</v>
      </c>
      <c r="AI92">
        <v>68160578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ROW(Source!A86)</f>
        <v>86</v>
      </c>
      <c r="B93">
        <v>68160579</v>
      </c>
      <c r="C93">
        <v>68157998</v>
      </c>
      <c r="D93">
        <v>63588094</v>
      </c>
      <c r="E93">
        <v>1</v>
      </c>
      <c r="F93">
        <v>1</v>
      </c>
      <c r="G93">
        <v>1</v>
      </c>
      <c r="H93">
        <v>3</v>
      </c>
      <c r="I93" t="s">
        <v>616</v>
      </c>
      <c r="J93" t="s">
        <v>617</v>
      </c>
      <c r="K93" t="s">
        <v>618</v>
      </c>
      <c r="L93">
        <v>1348</v>
      </c>
      <c r="N93">
        <v>1009</v>
      </c>
      <c r="O93" t="s">
        <v>283</v>
      </c>
      <c r="P93" t="s">
        <v>283</v>
      </c>
      <c r="Q93">
        <v>1000</v>
      </c>
      <c r="X93">
        <v>6.0000000000000002E-5</v>
      </c>
      <c r="Y93">
        <v>82698.14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6.0000000000000002E-5</v>
      </c>
      <c r="AH93">
        <v>2</v>
      </c>
      <c r="AI93">
        <v>68160579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ROW(Source!A86)</f>
        <v>86</v>
      </c>
      <c r="B94">
        <v>68160580</v>
      </c>
      <c r="C94">
        <v>68157998</v>
      </c>
      <c r="D94">
        <v>63503071</v>
      </c>
      <c r="E94">
        <v>114</v>
      </c>
      <c r="F94">
        <v>1</v>
      </c>
      <c r="G94">
        <v>1</v>
      </c>
      <c r="H94">
        <v>3</v>
      </c>
      <c r="I94" t="s">
        <v>185</v>
      </c>
      <c r="J94" t="s">
        <v>3</v>
      </c>
      <c r="K94" t="s">
        <v>186</v>
      </c>
      <c r="L94">
        <v>3277935</v>
      </c>
      <c r="N94">
        <v>1013</v>
      </c>
      <c r="O94" t="s">
        <v>187</v>
      </c>
      <c r="P94" t="s">
        <v>187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2</v>
      </c>
      <c r="AH94">
        <v>2</v>
      </c>
      <c r="AI94">
        <v>68160580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ROW(Source!A88)</f>
        <v>88</v>
      </c>
      <c r="B95">
        <v>68248285</v>
      </c>
      <c r="C95">
        <v>68248263</v>
      </c>
      <c r="D95">
        <v>63497204</v>
      </c>
      <c r="E95">
        <v>114</v>
      </c>
      <c r="F95">
        <v>1</v>
      </c>
      <c r="G95">
        <v>1</v>
      </c>
      <c r="H95">
        <v>1</v>
      </c>
      <c r="I95" t="s">
        <v>569</v>
      </c>
      <c r="J95" t="s">
        <v>3</v>
      </c>
      <c r="K95" t="s">
        <v>570</v>
      </c>
      <c r="L95">
        <v>1191</v>
      </c>
      <c r="N95">
        <v>1013</v>
      </c>
      <c r="O95" t="s">
        <v>475</v>
      </c>
      <c r="P95" t="s">
        <v>475</v>
      </c>
      <c r="Q95">
        <v>1</v>
      </c>
      <c r="X95">
        <v>29.44</v>
      </c>
      <c r="Y95">
        <v>0</v>
      </c>
      <c r="Z95">
        <v>0</v>
      </c>
      <c r="AA95">
        <v>0</v>
      </c>
      <c r="AB95">
        <v>491.72</v>
      </c>
      <c r="AC95">
        <v>0</v>
      </c>
      <c r="AD95">
        <v>1</v>
      </c>
      <c r="AE95">
        <v>1</v>
      </c>
      <c r="AF95" t="s">
        <v>3</v>
      </c>
      <c r="AG95">
        <v>29.44</v>
      </c>
      <c r="AH95">
        <v>2</v>
      </c>
      <c r="AI95">
        <v>68248285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ROW(Source!A88)</f>
        <v>88</v>
      </c>
      <c r="B96">
        <v>68248286</v>
      </c>
      <c r="C96">
        <v>68248263</v>
      </c>
      <c r="D96">
        <v>63497381</v>
      </c>
      <c r="E96">
        <v>114</v>
      </c>
      <c r="F96">
        <v>1</v>
      </c>
      <c r="G96">
        <v>1</v>
      </c>
      <c r="H96">
        <v>1</v>
      </c>
      <c r="I96" t="s">
        <v>473</v>
      </c>
      <c r="J96" t="s">
        <v>3</v>
      </c>
      <c r="K96" t="s">
        <v>474</v>
      </c>
      <c r="L96">
        <v>1191</v>
      </c>
      <c r="N96">
        <v>1013</v>
      </c>
      <c r="O96" t="s">
        <v>475</v>
      </c>
      <c r="P96" t="s">
        <v>475</v>
      </c>
      <c r="Q96">
        <v>1</v>
      </c>
      <c r="X96">
        <v>0.4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3</v>
      </c>
      <c r="AG96">
        <v>0.4</v>
      </c>
      <c r="AH96">
        <v>2</v>
      </c>
      <c r="AI96">
        <v>68248286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ROW(Source!A88)</f>
        <v>88</v>
      </c>
      <c r="B97">
        <v>68248287</v>
      </c>
      <c r="C97">
        <v>68248263</v>
      </c>
      <c r="D97">
        <v>63621826</v>
      </c>
      <c r="E97">
        <v>1</v>
      </c>
      <c r="F97">
        <v>1</v>
      </c>
      <c r="G97">
        <v>1</v>
      </c>
      <c r="H97">
        <v>2</v>
      </c>
      <c r="I97" t="s">
        <v>557</v>
      </c>
      <c r="J97" t="s">
        <v>558</v>
      </c>
      <c r="K97" t="s">
        <v>559</v>
      </c>
      <c r="L97">
        <v>1368</v>
      </c>
      <c r="N97">
        <v>1011</v>
      </c>
      <c r="O97" t="s">
        <v>479</v>
      </c>
      <c r="P97" t="s">
        <v>479</v>
      </c>
      <c r="Q97">
        <v>1</v>
      </c>
      <c r="X97">
        <v>0.2</v>
      </c>
      <c r="Y97">
        <v>0</v>
      </c>
      <c r="Z97">
        <v>1613.51</v>
      </c>
      <c r="AA97">
        <v>675.65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</v>
      </c>
      <c r="AH97">
        <v>2</v>
      </c>
      <c r="AI97">
        <v>68248287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ROW(Source!A88)</f>
        <v>88</v>
      </c>
      <c r="B98">
        <v>68248288</v>
      </c>
      <c r="C98">
        <v>68248263</v>
      </c>
      <c r="D98">
        <v>63621923</v>
      </c>
      <c r="E98">
        <v>1</v>
      </c>
      <c r="F98">
        <v>1</v>
      </c>
      <c r="G98">
        <v>1</v>
      </c>
      <c r="H98">
        <v>2</v>
      </c>
      <c r="I98" t="s">
        <v>582</v>
      </c>
      <c r="J98" t="s">
        <v>583</v>
      </c>
      <c r="K98" t="s">
        <v>584</v>
      </c>
      <c r="L98">
        <v>1368</v>
      </c>
      <c r="N98">
        <v>1011</v>
      </c>
      <c r="O98" t="s">
        <v>479</v>
      </c>
      <c r="P98" t="s">
        <v>479</v>
      </c>
      <c r="Q98">
        <v>1</v>
      </c>
      <c r="X98">
        <v>6.62</v>
      </c>
      <c r="Y98">
        <v>0</v>
      </c>
      <c r="Z98">
        <v>2.96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6.62</v>
      </c>
      <c r="AH98">
        <v>2</v>
      </c>
      <c r="AI98">
        <v>68248288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ROW(Source!A88)</f>
        <v>88</v>
      </c>
      <c r="B99">
        <v>68248289</v>
      </c>
      <c r="C99">
        <v>68248263</v>
      </c>
      <c r="D99">
        <v>63621967</v>
      </c>
      <c r="E99">
        <v>1</v>
      </c>
      <c r="F99">
        <v>1</v>
      </c>
      <c r="G99">
        <v>1</v>
      </c>
      <c r="H99">
        <v>2</v>
      </c>
      <c r="I99" t="s">
        <v>622</v>
      </c>
      <c r="J99" t="s">
        <v>623</v>
      </c>
      <c r="K99" t="s">
        <v>624</v>
      </c>
      <c r="L99">
        <v>1368</v>
      </c>
      <c r="N99">
        <v>1011</v>
      </c>
      <c r="O99" t="s">
        <v>479</v>
      </c>
      <c r="P99" t="s">
        <v>479</v>
      </c>
      <c r="Q99">
        <v>1</v>
      </c>
      <c r="X99">
        <v>6.62</v>
      </c>
      <c r="Y99">
        <v>0</v>
      </c>
      <c r="Z99">
        <v>13.44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6.62</v>
      </c>
      <c r="AH99">
        <v>2</v>
      </c>
      <c r="AI99">
        <v>68248289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ROW(Source!A88)</f>
        <v>88</v>
      </c>
      <c r="B100">
        <v>68248290</v>
      </c>
      <c r="C100">
        <v>68248263</v>
      </c>
      <c r="D100">
        <v>63622717</v>
      </c>
      <c r="E100">
        <v>1</v>
      </c>
      <c r="F100">
        <v>1</v>
      </c>
      <c r="G100">
        <v>1</v>
      </c>
      <c r="H100">
        <v>2</v>
      </c>
      <c r="I100" t="s">
        <v>537</v>
      </c>
      <c r="J100" t="s">
        <v>538</v>
      </c>
      <c r="K100" t="s">
        <v>539</v>
      </c>
      <c r="L100">
        <v>1368</v>
      </c>
      <c r="N100">
        <v>1011</v>
      </c>
      <c r="O100" t="s">
        <v>479</v>
      </c>
      <c r="P100" t="s">
        <v>479</v>
      </c>
      <c r="Q100">
        <v>1</v>
      </c>
      <c r="X100">
        <v>0.2</v>
      </c>
      <c r="Y100">
        <v>0</v>
      </c>
      <c r="Z100">
        <v>605.36</v>
      </c>
      <c r="AA100">
        <v>502.98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0.2</v>
      </c>
      <c r="AH100">
        <v>2</v>
      </c>
      <c r="AI100">
        <v>68248290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ROW(Source!A88)</f>
        <v>88</v>
      </c>
      <c r="B101">
        <v>68248291</v>
      </c>
      <c r="C101">
        <v>68248263</v>
      </c>
      <c r="D101">
        <v>63569085</v>
      </c>
      <c r="E101">
        <v>1</v>
      </c>
      <c r="F101">
        <v>1</v>
      </c>
      <c r="G101">
        <v>1</v>
      </c>
      <c r="H101">
        <v>3</v>
      </c>
      <c r="I101" t="s">
        <v>603</v>
      </c>
      <c r="J101" t="s">
        <v>604</v>
      </c>
      <c r="K101" t="s">
        <v>605</v>
      </c>
      <c r="L101">
        <v>1302</v>
      </c>
      <c r="N101">
        <v>1003</v>
      </c>
      <c r="O101" t="s">
        <v>606</v>
      </c>
      <c r="P101" t="s">
        <v>606</v>
      </c>
      <c r="Q101">
        <v>10</v>
      </c>
      <c r="X101">
        <v>9.6000000000000002E-2</v>
      </c>
      <c r="Y101">
        <v>37.71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9.6000000000000002E-2</v>
      </c>
      <c r="AH101">
        <v>2</v>
      </c>
      <c r="AI101">
        <v>68248291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ROW(Source!A88)</f>
        <v>88</v>
      </c>
      <c r="B102">
        <v>68248292</v>
      </c>
      <c r="C102">
        <v>68248263</v>
      </c>
      <c r="D102">
        <v>63579857</v>
      </c>
      <c r="E102">
        <v>1</v>
      </c>
      <c r="F102">
        <v>1</v>
      </c>
      <c r="G102">
        <v>1</v>
      </c>
      <c r="H102">
        <v>3</v>
      </c>
      <c r="I102" t="s">
        <v>619</v>
      </c>
      <c r="J102" t="s">
        <v>620</v>
      </c>
      <c r="K102" t="s">
        <v>621</v>
      </c>
      <c r="L102">
        <v>1346</v>
      </c>
      <c r="N102">
        <v>1009</v>
      </c>
      <c r="O102" t="s">
        <v>112</v>
      </c>
      <c r="P102" t="s">
        <v>112</v>
      </c>
      <c r="Q102">
        <v>1</v>
      </c>
      <c r="X102">
        <v>0.5</v>
      </c>
      <c r="Y102">
        <v>931.11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0.5</v>
      </c>
      <c r="AH102">
        <v>2</v>
      </c>
      <c r="AI102">
        <v>68248292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ROW(Source!A88)</f>
        <v>88</v>
      </c>
      <c r="B103">
        <v>68248293</v>
      </c>
      <c r="C103">
        <v>68248263</v>
      </c>
      <c r="D103">
        <v>63588094</v>
      </c>
      <c r="E103">
        <v>1</v>
      </c>
      <c r="F103">
        <v>1</v>
      </c>
      <c r="G103">
        <v>1</v>
      </c>
      <c r="H103">
        <v>3</v>
      </c>
      <c r="I103" t="s">
        <v>616</v>
      </c>
      <c r="J103" t="s">
        <v>617</v>
      </c>
      <c r="K103" t="s">
        <v>618</v>
      </c>
      <c r="L103">
        <v>1348</v>
      </c>
      <c r="N103">
        <v>1009</v>
      </c>
      <c r="O103" t="s">
        <v>283</v>
      </c>
      <c r="P103" t="s">
        <v>283</v>
      </c>
      <c r="Q103">
        <v>1000</v>
      </c>
      <c r="X103">
        <v>6.0000000000000002E-5</v>
      </c>
      <c r="Y103">
        <v>82698.14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6.0000000000000002E-5</v>
      </c>
      <c r="AH103">
        <v>2</v>
      </c>
      <c r="AI103">
        <v>68248293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ROW(Source!A88)</f>
        <v>88</v>
      </c>
      <c r="B104">
        <v>68248294</v>
      </c>
      <c r="C104">
        <v>68248263</v>
      </c>
      <c r="D104">
        <v>63503071</v>
      </c>
      <c r="E104">
        <v>114</v>
      </c>
      <c r="F104">
        <v>1</v>
      </c>
      <c r="G104">
        <v>1</v>
      </c>
      <c r="H104">
        <v>3</v>
      </c>
      <c r="I104" t="s">
        <v>185</v>
      </c>
      <c r="J104" t="s">
        <v>3</v>
      </c>
      <c r="K104" t="s">
        <v>186</v>
      </c>
      <c r="L104">
        <v>3277935</v>
      </c>
      <c r="N104">
        <v>1013</v>
      </c>
      <c r="O104" t="s">
        <v>187</v>
      </c>
      <c r="P104" t="s">
        <v>187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2</v>
      </c>
      <c r="AH104">
        <v>2</v>
      </c>
      <c r="AI104">
        <v>68248294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ROW(Source!A90)</f>
        <v>90</v>
      </c>
      <c r="B105">
        <v>68248315</v>
      </c>
      <c r="C105">
        <v>68248296</v>
      </c>
      <c r="D105">
        <v>63497339</v>
      </c>
      <c r="E105">
        <v>114</v>
      </c>
      <c r="F105">
        <v>1</v>
      </c>
      <c r="G105">
        <v>1</v>
      </c>
      <c r="H105">
        <v>1</v>
      </c>
      <c r="I105" t="s">
        <v>571</v>
      </c>
      <c r="J105" t="s">
        <v>3</v>
      </c>
      <c r="K105" t="s">
        <v>572</v>
      </c>
      <c r="L105">
        <v>1369</v>
      </c>
      <c r="N105">
        <v>1013</v>
      </c>
      <c r="O105" t="s">
        <v>573</v>
      </c>
      <c r="P105" t="s">
        <v>573</v>
      </c>
      <c r="Q105">
        <v>1</v>
      </c>
      <c r="X105">
        <v>16.7</v>
      </c>
      <c r="Y105">
        <v>0</v>
      </c>
      <c r="Z105">
        <v>0</v>
      </c>
      <c r="AA105">
        <v>0</v>
      </c>
      <c r="AB105">
        <v>409.14</v>
      </c>
      <c r="AC105">
        <v>0</v>
      </c>
      <c r="AD105">
        <v>1</v>
      </c>
      <c r="AE105">
        <v>1</v>
      </c>
      <c r="AF105" t="s">
        <v>3</v>
      </c>
      <c r="AG105">
        <v>16.7</v>
      </c>
      <c r="AH105">
        <v>2</v>
      </c>
      <c r="AI105">
        <v>68248297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ROW(Source!A90)</f>
        <v>90</v>
      </c>
      <c r="B106">
        <v>68248316</v>
      </c>
      <c r="C106">
        <v>68248296</v>
      </c>
      <c r="D106">
        <v>63497343</v>
      </c>
      <c r="E106">
        <v>114</v>
      </c>
      <c r="F106">
        <v>1</v>
      </c>
      <c r="G106">
        <v>1</v>
      </c>
      <c r="H106">
        <v>1</v>
      </c>
      <c r="I106" t="s">
        <v>574</v>
      </c>
      <c r="J106" t="s">
        <v>3</v>
      </c>
      <c r="K106" t="s">
        <v>575</v>
      </c>
      <c r="L106">
        <v>1369</v>
      </c>
      <c r="N106">
        <v>1013</v>
      </c>
      <c r="O106" t="s">
        <v>573</v>
      </c>
      <c r="P106" t="s">
        <v>573</v>
      </c>
      <c r="Q106">
        <v>1</v>
      </c>
      <c r="X106">
        <v>11.29</v>
      </c>
      <c r="Y106">
        <v>0</v>
      </c>
      <c r="Z106">
        <v>0</v>
      </c>
      <c r="AA106">
        <v>0</v>
      </c>
      <c r="AB106">
        <v>446.68</v>
      </c>
      <c r="AC106">
        <v>0</v>
      </c>
      <c r="AD106">
        <v>1</v>
      </c>
      <c r="AE106">
        <v>1</v>
      </c>
      <c r="AF106" t="s">
        <v>3</v>
      </c>
      <c r="AG106">
        <v>11.29</v>
      </c>
      <c r="AH106">
        <v>2</v>
      </c>
      <c r="AI106">
        <v>68248298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ROW(Source!A90)</f>
        <v>90</v>
      </c>
      <c r="B107">
        <v>68248317</v>
      </c>
      <c r="C107">
        <v>68248296</v>
      </c>
      <c r="D107">
        <v>63497347</v>
      </c>
      <c r="E107">
        <v>114</v>
      </c>
      <c r="F107">
        <v>1</v>
      </c>
      <c r="G107">
        <v>1</v>
      </c>
      <c r="H107">
        <v>1</v>
      </c>
      <c r="I107" t="s">
        <v>576</v>
      </c>
      <c r="J107" t="s">
        <v>3</v>
      </c>
      <c r="K107" t="s">
        <v>577</v>
      </c>
      <c r="L107">
        <v>1369</v>
      </c>
      <c r="N107">
        <v>1013</v>
      </c>
      <c r="O107" t="s">
        <v>573</v>
      </c>
      <c r="P107" t="s">
        <v>573</v>
      </c>
      <c r="Q107">
        <v>1</v>
      </c>
      <c r="X107">
        <v>14.06</v>
      </c>
      <c r="Y107">
        <v>0</v>
      </c>
      <c r="Z107">
        <v>0</v>
      </c>
      <c r="AA107">
        <v>0</v>
      </c>
      <c r="AB107">
        <v>502.98</v>
      </c>
      <c r="AC107">
        <v>0</v>
      </c>
      <c r="AD107">
        <v>1</v>
      </c>
      <c r="AE107">
        <v>1</v>
      </c>
      <c r="AF107" t="s">
        <v>3</v>
      </c>
      <c r="AG107">
        <v>14.06</v>
      </c>
      <c r="AH107">
        <v>2</v>
      </c>
      <c r="AI107">
        <v>68248299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ROW(Source!A90)</f>
        <v>90</v>
      </c>
      <c r="B108">
        <v>68248318</v>
      </c>
      <c r="C108">
        <v>68248296</v>
      </c>
      <c r="D108">
        <v>63497349</v>
      </c>
      <c r="E108">
        <v>114</v>
      </c>
      <c r="F108">
        <v>1</v>
      </c>
      <c r="G108">
        <v>1</v>
      </c>
      <c r="H108">
        <v>1</v>
      </c>
      <c r="I108" t="s">
        <v>578</v>
      </c>
      <c r="J108" t="s">
        <v>3</v>
      </c>
      <c r="K108" t="s">
        <v>579</v>
      </c>
      <c r="L108">
        <v>1369</v>
      </c>
      <c r="N108">
        <v>1013</v>
      </c>
      <c r="O108" t="s">
        <v>573</v>
      </c>
      <c r="P108" t="s">
        <v>573</v>
      </c>
      <c r="Q108">
        <v>1</v>
      </c>
      <c r="X108">
        <v>8.57</v>
      </c>
      <c r="Y108">
        <v>0</v>
      </c>
      <c r="Z108">
        <v>0</v>
      </c>
      <c r="AA108">
        <v>0</v>
      </c>
      <c r="AB108">
        <v>578.04999999999995</v>
      </c>
      <c r="AC108">
        <v>0</v>
      </c>
      <c r="AD108">
        <v>1</v>
      </c>
      <c r="AE108">
        <v>1</v>
      </c>
      <c r="AF108" t="s">
        <v>3</v>
      </c>
      <c r="AG108">
        <v>8.57</v>
      </c>
      <c r="AH108">
        <v>2</v>
      </c>
      <c r="AI108">
        <v>68248300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ROW(Source!A90)</f>
        <v>90</v>
      </c>
      <c r="B109">
        <v>68248319</v>
      </c>
      <c r="C109">
        <v>68248296</v>
      </c>
      <c r="D109">
        <v>63497351</v>
      </c>
      <c r="E109">
        <v>114</v>
      </c>
      <c r="F109">
        <v>1</v>
      </c>
      <c r="G109">
        <v>1</v>
      </c>
      <c r="H109">
        <v>1</v>
      </c>
      <c r="I109" t="s">
        <v>580</v>
      </c>
      <c r="J109" t="s">
        <v>3</v>
      </c>
      <c r="K109" t="s">
        <v>581</v>
      </c>
      <c r="L109">
        <v>1369</v>
      </c>
      <c r="N109">
        <v>1013</v>
      </c>
      <c r="O109" t="s">
        <v>573</v>
      </c>
      <c r="P109" t="s">
        <v>573</v>
      </c>
      <c r="Q109">
        <v>1</v>
      </c>
      <c r="X109">
        <v>0.17</v>
      </c>
      <c r="Y109">
        <v>0</v>
      </c>
      <c r="Z109">
        <v>0</v>
      </c>
      <c r="AA109">
        <v>0</v>
      </c>
      <c r="AB109">
        <v>675.65</v>
      </c>
      <c r="AC109">
        <v>0</v>
      </c>
      <c r="AD109">
        <v>1</v>
      </c>
      <c r="AE109">
        <v>1</v>
      </c>
      <c r="AF109" t="s">
        <v>3</v>
      </c>
      <c r="AG109">
        <v>0.17</v>
      </c>
      <c r="AH109">
        <v>2</v>
      </c>
      <c r="AI109">
        <v>68248301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ROW(Source!A90)</f>
        <v>90</v>
      </c>
      <c r="B110">
        <v>68248320</v>
      </c>
      <c r="C110">
        <v>68248296</v>
      </c>
      <c r="D110">
        <v>37064876</v>
      </c>
      <c r="E110">
        <v>114</v>
      </c>
      <c r="F110">
        <v>1</v>
      </c>
      <c r="G110">
        <v>1</v>
      </c>
      <c r="H110">
        <v>1</v>
      </c>
      <c r="I110" t="s">
        <v>473</v>
      </c>
      <c r="J110" t="s">
        <v>3</v>
      </c>
      <c r="K110" t="s">
        <v>474</v>
      </c>
      <c r="L110">
        <v>1191</v>
      </c>
      <c r="N110">
        <v>1013</v>
      </c>
      <c r="O110" t="s">
        <v>475</v>
      </c>
      <c r="P110" t="s">
        <v>475</v>
      </c>
      <c r="Q110">
        <v>1</v>
      </c>
      <c r="X110">
        <v>2.06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2.06</v>
      </c>
      <c r="AH110">
        <v>2</v>
      </c>
      <c r="AI110">
        <v>68248302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ROW(Source!A90)</f>
        <v>90</v>
      </c>
      <c r="B111">
        <v>68248321</v>
      </c>
      <c r="C111">
        <v>68248296</v>
      </c>
      <c r="D111">
        <v>63621826</v>
      </c>
      <c r="E111">
        <v>1</v>
      </c>
      <c r="F111">
        <v>1</v>
      </c>
      <c r="G111">
        <v>1</v>
      </c>
      <c r="H111">
        <v>2</v>
      </c>
      <c r="I111" t="s">
        <v>557</v>
      </c>
      <c r="J111" t="s">
        <v>558</v>
      </c>
      <c r="K111" t="s">
        <v>559</v>
      </c>
      <c r="L111">
        <v>1368</v>
      </c>
      <c r="N111">
        <v>1011</v>
      </c>
      <c r="O111" t="s">
        <v>479</v>
      </c>
      <c r="P111" t="s">
        <v>479</v>
      </c>
      <c r="Q111">
        <v>1</v>
      </c>
      <c r="X111">
        <v>0.02</v>
      </c>
      <c r="Y111">
        <v>0</v>
      </c>
      <c r="Z111">
        <v>1613.51</v>
      </c>
      <c r="AA111">
        <v>675.65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0.02</v>
      </c>
      <c r="AH111">
        <v>2</v>
      </c>
      <c r="AI111">
        <v>68248303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ROW(Source!A90)</f>
        <v>90</v>
      </c>
      <c r="B112">
        <v>68248322</v>
      </c>
      <c r="C112">
        <v>68248296</v>
      </c>
      <c r="D112">
        <v>63621923</v>
      </c>
      <c r="E112">
        <v>1</v>
      </c>
      <c r="F112">
        <v>1</v>
      </c>
      <c r="G112">
        <v>1</v>
      </c>
      <c r="H112">
        <v>2</v>
      </c>
      <c r="I112" t="s">
        <v>582</v>
      </c>
      <c r="J112" t="s">
        <v>583</v>
      </c>
      <c r="K112" t="s">
        <v>584</v>
      </c>
      <c r="L112">
        <v>1368</v>
      </c>
      <c r="N112">
        <v>1011</v>
      </c>
      <c r="O112" t="s">
        <v>479</v>
      </c>
      <c r="P112" t="s">
        <v>479</v>
      </c>
      <c r="Q112">
        <v>1</v>
      </c>
      <c r="X112">
        <v>2</v>
      </c>
      <c r="Y112">
        <v>0</v>
      </c>
      <c r="Z112">
        <v>2.96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</v>
      </c>
      <c r="AH112">
        <v>2</v>
      </c>
      <c r="AI112">
        <v>68248304</v>
      </c>
      <c r="AJ112">
        <v>111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ROW(Source!A90)</f>
        <v>90</v>
      </c>
      <c r="B113">
        <v>68248323</v>
      </c>
      <c r="C113">
        <v>68248296</v>
      </c>
      <c r="D113">
        <v>63621968</v>
      </c>
      <c r="E113">
        <v>1</v>
      </c>
      <c r="F113">
        <v>1</v>
      </c>
      <c r="G113">
        <v>1</v>
      </c>
      <c r="H113">
        <v>2</v>
      </c>
      <c r="I113" t="s">
        <v>585</v>
      </c>
      <c r="J113" t="s">
        <v>586</v>
      </c>
      <c r="K113" t="s">
        <v>587</v>
      </c>
      <c r="L113">
        <v>1368</v>
      </c>
      <c r="N113">
        <v>1011</v>
      </c>
      <c r="O113" t="s">
        <v>479</v>
      </c>
      <c r="P113" t="s">
        <v>479</v>
      </c>
      <c r="Q113">
        <v>1</v>
      </c>
      <c r="X113">
        <v>2.0099999999999998</v>
      </c>
      <c r="Y113">
        <v>0</v>
      </c>
      <c r="Z113">
        <v>23.43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2.0099999999999998</v>
      </c>
      <c r="AH113">
        <v>2</v>
      </c>
      <c r="AI113">
        <v>68248305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ROW(Source!A90)</f>
        <v>90</v>
      </c>
      <c r="B114">
        <v>68248324</v>
      </c>
      <c r="C114">
        <v>68248296</v>
      </c>
      <c r="D114">
        <v>63622564</v>
      </c>
      <c r="E114">
        <v>1</v>
      </c>
      <c r="F114">
        <v>1</v>
      </c>
      <c r="G114">
        <v>1</v>
      </c>
      <c r="H114">
        <v>2</v>
      </c>
      <c r="I114" t="s">
        <v>588</v>
      </c>
      <c r="J114" t="s">
        <v>589</v>
      </c>
      <c r="K114" t="s">
        <v>590</v>
      </c>
      <c r="L114">
        <v>1368</v>
      </c>
      <c r="N114">
        <v>1011</v>
      </c>
      <c r="O114" t="s">
        <v>479</v>
      </c>
      <c r="P114" t="s">
        <v>479</v>
      </c>
      <c r="Q114">
        <v>1</v>
      </c>
      <c r="X114">
        <v>2.0099999999999998</v>
      </c>
      <c r="Y114">
        <v>0</v>
      </c>
      <c r="Z114">
        <v>995.51</v>
      </c>
      <c r="AA114">
        <v>578.04999999999995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2.0099999999999998</v>
      </c>
      <c r="AH114">
        <v>2</v>
      </c>
      <c r="AI114">
        <v>68248306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ROW(Source!A90)</f>
        <v>90</v>
      </c>
      <c r="B115">
        <v>68248325</v>
      </c>
      <c r="C115">
        <v>68248296</v>
      </c>
      <c r="D115">
        <v>63622717</v>
      </c>
      <c r="E115">
        <v>1</v>
      </c>
      <c r="F115">
        <v>1</v>
      </c>
      <c r="G115">
        <v>1</v>
      </c>
      <c r="H115">
        <v>2</v>
      </c>
      <c r="I115" t="s">
        <v>537</v>
      </c>
      <c r="J115" t="s">
        <v>538</v>
      </c>
      <c r="K115" t="s">
        <v>539</v>
      </c>
      <c r="L115">
        <v>1368</v>
      </c>
      <c r="N115">
        <v>1011</v>
      </c>
      <c r="O115" t="s">
        <v>479</v>
      </c>
      <c r="P115" t="s">
        <v>479</v>
      </c>
      <c r="Q115">
        <v>1</v>
      </c>
      <c r="X115">
        <v>0.03</v>
      </c>
      <c r="Y115">
        <v>0</v>
      </c>
      <c r="Z115">
        <v>605.36</v>
      </c>
      <c r="AA115">
        <v>502.98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0.03</v>
      </c>
      <c r="AH115">
        <v>2</v>
      </c>
      <c r="AI115">
        <v>68248307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ROW(Source!A90)</f>
        <v>90</v>
      </c>
      <c r="B116">
        <v>68248326</v>
      </c>
      <c r="C116">
        <v>68248296</v>
      </c>
      <c r="D116">
        <v>63570385</v>
      </c>
      <c r="E116">
        <v>1</v>
      </c>
      <c r="F116">
        <v>1</v>
      </c>
      <c r="G116">
        <v>1</v>
      </c>
      <c r="H116">
        <v>3</v>
      </c>
      <c r="I116" t="s">
        <v>625</v>
      </c>
      <c r="J116" t="s">
        <v>626</v>
      </c>
      <c r="K116" t="s">
        <v>627</v>
      </c>
      <c r="L116">
        <v>1348</v>
      </c>
      <c r="N116">
        <v>1009</v>
      </c>
      <c r="O116" t="s">
        <v>283</v>
      </c>
      <c r="P116" t="s">
        <v>283</v>
      </c>
      <c r="Q116">
        <v>1000</v>
      </c>
      <c r="X116">
        <v>2.8999999999999998E-3</v>
      </c>
      <c r="Y116">
        <v>153189.57999999999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2.8999999999999998E-3</v>
      </c>
      <c r="AH116">
        <v>2</v>
      </c>
      <c r="AI116">
        <v>68248308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ROW(Source!A90)</f>
        <v>90</v>
      </c>
      <c r="B117">
        <v>68248327</v>
      </c>
      <c r="C117">
        <v>68248296</v>
      </c>
      <c r="D117">
        <v>63570386</v>
      </c>
      <c r="E117">
        <v>1</v>
      </c>
      <c r="F117">
        <v>1</v>
      </c>
      <c r="G117">
        <v>1</v>
      </c>
      <c r="H117">
        <v>3</v>
      </c>
      <c r="I117" t="s">
        <v>628</v>
      </c>
      <c r="J117" t="s">
        <v>629</v>
      </c>
      <c r="K117" t="s">
        <v>630</v>
      </c>
      <c r="L117">
        <v>1348</v>
      </c>
      <c r="N117">
        <v>1009</v>
      </c>
      <c r="O117" t="s">
        <v>283</v>
      </c>
      <c r="P117" t="s">
        <v>283</v>
      </c>
      <c r="Q117">
        <v>1000</v>
      </c>
      <c r="X117">
        <v>1E-4</v>
      </c>
      <c r="Y117">
        <v>150812.81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1E-4</v>
      </c>
      <c r="AH117">
        <v>2</v>
      </c>
      <c r="AI117">
        <v>68248309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ROW(Source!A90)</f>
        <v>90</v>
      </c>
      <c r="B118">
        <v>68248328</v>
      </c>
      <c r="C118">
        <v>68248296</v>
      </c>
      <c r="D118">
        <v>63570447</v>
      </c>
      <c r="E118">
        <v>1</v>
      </c>
      <c r="F118">
        <v>1</v>
      </c>
      <c r="G118">
        <v>1</v>
      </c>
      <c r="H118">
        <v>3</v>
      </c>
      <c r="I118" t="s">
        <v>591</v>
      </c>
      <c r="J118" t="s">
        <v>592</v>
      </c>
      <c r="K118" t="s">
        <v>593</v>
      </c>
      <c r="L118">
        <v>1348</v>
      </c>
      <c r="N118">
        <v>1009</v>
      </c>
      <c r="O118" t="s">
        <v>283</v>
      </c>
      <c r="P118" t="s">
        <v>283</v>
      </c>
      <c r="Q118">
        <v>1000</v>
      </c>
      <c r="X118">
        <v>1E-4</v>
      </c>
      <c r="Y118">
        <v>91223.01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1E-4</v>
      </c>
      <c r="AH118">
        <v>2</v>
      </c>
      <c r="AI118">
        <v>68248310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ROW(Source!A90)</f>
        <v>90</v>
      </c>
      <c r="B119">
        <v>68248329</v>
      </c>
      <c r="C119">
        <v>68248296</v>
      </c>
      <c r="D119">
        <v>63576750</v>
      </c>
      <c r="E119">
        <v>1</v>
      </c>
      <c r="F119">
        <v>1</v>
      </c>
      <c r="G119">
        <v>1</v>
      </c>
      <c r="H119">
        <v>3</v>
      </c>
      <c r="I119" t="s">
        <v>631</v>
      </c>
      <c r="J119" t="s">
        <v>632</v>
      </c>
      <c r="K119" t="s">
        <v>633</v>
      </c>
      <c r="L119">
        <v>1346</v>
      </c>
      <c r="N119">
        <v>1009</v>
      </c>
      <c r="O119" t="s">
        <v>112</v>
      </c>
      <c r="P119" t="s">
        <v>112</v>
      </c>
      <c r="Q119">
        <v>1</v>
      </c>
      <c r="X119">
        <v>9.4</v>
      </c>
      <c r="Y119">
        <v>94.04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9.4</v>
      </c>
      <c r="AH119">
        <v>2</v>
      </c>
      <c r="AI119">
        <v>68248311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ROW(Source!A90)</f>
        <v>90</v>
      </c>
      <c r="B120">
        <v>68248330</v>
      </c>
      <c r="C120">
        <v>68248296</v>
      </c>
      <c r="D120">
        <v>63578078</v>
      </c>
      <c r="E120">
        <v>1</v>
      </c>
      <c r="F120">
        <v>1</v>
      </c>
      <c r="G120">
        <v>1</v>
      </c>
      <c r="H120">
        <v>3</v>
      </c>
      <c r="I120" t="s">
        <v>594</v>
      </c>
      <c r="J120" t="s">
        <v>595</v>
      </c>
      <c r="K120" t="s">
        <v>596</v>
      </c>
      <c r="L120">
        <v>1346</v>
      </c>
      <c r="N120">
        <v>1009</v>
      </c>
      <c r="O120" t="s">
        <v>112</v>
      </c>
      <c r="P120" t="s">
        <v>112</v>
      </c>
      <c r="Q120">
        <v>1</v>
      </c>
      <c r="X120">
        <v>3.9E-2</v>
      </c>
      <c r="Y120">
        <v>83.06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3.9E-2</v>
      </c>
      <c r="AH120">
        <v>2</v>
      </c>
      <c r="AI120">
        <v>68248312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ROW(Source!A90)</f>
        <v>90</v>
      </c>
      <c r="B121">
        <v>68248331</v>
      </c>
      <c r="C121">
        <v>68248296</v>
      </c>
      <c r="D121">
        <v>63580264</v>
      </c>
      <c r="E121">
        <v>1</v>
      </c>
      <c r="F121">
        <v>1</v>
      </c>
      <c r="G121">
        <v>1</v>
      </c>
      <c r="H121">
        <v>3</v>
      </c>
      <c r="I121" t="s">
        <v>597</v>
      </c>
      <c r="J121" t="s">
        <v>598</v>
      </c>
      <c r="K121" t="s">
        <v>599</v>
      </c>
      <c r="L121">
        <v>1339</v>
      </c>
      <c r="N121">
        <v>1007</v>
      </c>
      <c r="O121" t="s">
        <v>71</v>
      </c>
      <c r="P121" t="s">
        <v>71</v>
      </c>
      <c r="Q121">
        <v>1</v>
      </c>
      <c r="X121">
        <v>0.01</v>
      </c>
      <c r="Y121">
        <v>7555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0.01</v>
      </c>
      <c r="AH121">
        <v>2</v>
      </c>
      <c r="AI121">
        <v>68248313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ROW(Source!A90)</f>
        <v>90</v>
      </c>
      <c r="B122">
        <v>68248332</v>
      </c>
      <c r="C122">
        <v>68248296</v>
      </c>
      <c r="D122">
        <v>63503071</v>
      </c>
      <c r="E122">
        <v>114</v>
      </c>
      <c r="F122">
        <v>1</v>
      </c>
      <c r="G122">
        <v>1</v>
      </c>
      <c r="H122">
        <v>3</v>
      </c>
      <c r="I122" t="s">
        <v>185</v>
      </c>
      <c r="J122" t="s">
        <v>3</v>
      </c>
      <c r="K122" t="s">
        <v>186</v>
      </c>
      <c r="L122">
        <v>3277935</v>
      </c>
      <c r="N122">
        <v>1013</v>
      </c>
      <c r="O122" t="s">
        <v>187</v>
      </c>
      <c r="P122" t="s">
        <v>187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2</v>
      </c>
      <c r="AH122">
        <v>2</v>
      </c>
      <c r="AI122">
        <v>68248314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ROW(Source!A92)</f>
        <v>92</v>
      </c>
      <c r="B123">
        <v>68248354</v>
      </c>
      <c r="C123">
        <v>68248335</v>
      </c>
      <c r="D123">
        <v>63497339</v>
      </c>
      <c r="E123">
        <v>114</v>
      </c>
      <c r="F123">
        <v>1</v>
      </c>
      <c r="G123">
        <v>1</v>
      </c>
      <c r="H123">
        <v>1</v>
      </c>
      <c r="I123" t="s">
        <v>571</v>
      </c>
      <c r="J123" t="s">
        <v>3</v>
      </c>
      <c r="K123" t="s">
        <v>572</v>
      </c>
      <c r="L123">
        <v>1369</v>
      </c>
      <c r="N123">
        <v>1013</v>
      </c>
      <c r="O123" t="s">
        <v>573</v>
      </c>
      <c r="P123" t="s">
        <v>573</v>
      </c>
      <c r="Q123">
        <v>1</v>
      </c>
      <c r="X123">
        <v>16.7</v>
      </c>
      <c r="Y123">
        <v>0</v>
      </c>
      <c r="Z123">
        <v>0</v>
      </c>
      <c r="AA123">
        <v>0</v>
      </c>
      <c r="AB123">
        <v>409.14</v>
      </c>
      <c r="AC123">
        <v>0</v>
      </c>
      <c r="AD123">
        <v>1</v>
      </c>
      <c r="AE123">
        <v>1</v>
      </c>
      <c r="AF123" t="s">
        <v>3</v>
      </c>
      <c r="AG123">
        <v>16.7</v>
      </c>
      <c r="AH123">
        <v>2</v>
      </c>
      <c r="AI123">
        <v>68248336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ROW(Source!A92)</f>
        <v>92</v>
      </c>
      <c r="B124">
        <v>68248355</v>
      </c>
      <c r="C124">
        <v>68248335</v>
      </c>
      <c r="D124">
        <v>63497343</v>
      </c>
      <c r="E124">
        <v>114</v>
      </c>
      <c r="F124">
        <v>1</v>
      </c>
      <c r="G124">
        <v>1</v>
      </c>
      <c r="H124">
        <v>1</v>
      </c>
      <c r="I124" t="s">
        <v>574</v>
      </c>
      <c r="J124" t="s">
        <v>3</v>
      </c>
      <c r="K124" t="s">
        <v>575</v>
      </c>
      <c r="L124">
        <v>1369</v>
      </c>
      <c r="N124">
        <v>1013</v>
      </c>
      <c r="O124" t="s">
        <v>573</v>
      </c>
      <c r="P124" t="s">
        <v>573</v>
      </c>
      <c r="Q124">
        <v>1</v>
      </c>
      <c r="X124">
        <v>11.29</v>
      </c>
      <c r="Y124">
        <v>0</v>
      </c>
      <c r="Z124">
        <v>0</v>
      </c>
      <c r="AA124">
        <v>0</v>
      </c>
      <c r="AB124">
        <v>446.68</v>
      </c>
      <c r="AC124">
        <v>0</v>
      </c>
      <c r="AD124">
        <v>1</v>
      </c>
      <c r="AE124">
        <v>1</v>
      </c>
      <c r="AF124" t="s">
        <v>3</v>
      </c>
      <c r="AG124">
        <v>11.29</v>
      </c>
      <c r="AH124">
        <v>2</v>
      </c>
      <c r="AI124">
        <v>68248337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ROW(Source!A92)</f>
        <v>92</v>
      </c>
      <c r="B125">
        <v>68248356</v>
      </c>
      <c r="C125">
        <v>68248335</v>
      </c>
      <c r="D125">
        <v>63497347</v>
      </c>
      <c r="E125">
        <v>114</v>
      </c>
      <c r="F125">
        <v>1</v>
      </c>
      <c r="G125">
        <v>1</v>
      </c>
      <c r="H125">
        <v>1</v>
      </c>
      <c r="I125" t="s">
        <v>576</v>
      </c>
      <c r="J125" t="s">
        <v>3</v>
      </c>
      <c r="K125" t="s">
        <v>577</v>
      </c>
      <c r="L125">
        <v>1369</v>
      </c>
      <c r="N125">
        <v>1013</v>
      </c>
      <c r="O125" t="s">
        <v>573</v>
      </c>
      <c r="P125" t="s">
        <v>573</v>
      </c>
      <c r="Q125">
        <v>1</v>
      </c>
      <c r="X125">
        <v>14.06</v>
      </c>
      <c r="Y125">
        <v>0</v>
      </c>
      <c r="Z125">
        <v>0</v>
      </c>
      <c r="AA125">
        <v>0</v>
      </c>
      <c r="AB125">
        <v>502.98</v>
      </c>
      <c r="AC125">
        <v>0</v>
      </c>
      <c r="AD125">
        <v>1</v>
      </c>
      <c r="AE125">
        <v>1</v>
      </c>
      <c r="AF125" t="s">
        <v>3</v>
      </c>
      <c r="AG125">
        <v>14.06</v>
      </c>
      <c r="AH125">
        <v>2</v>
      </c>
      <c r="AI125">
        <v>68248338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ROW(Source!A92)</f>
        <v>92</v>
      </c>
      <c r="B126">
        <v>68248357</v>
      </c>
      <c r="C126">
        <v>68248335</v>
      </c>
      <c r="D126">
        <v>63497349</v>
      </c>
      <c r="E126">
        <v>114</v>
      </c>
      <c r="F126">
        <v>1</v>
      </c>
      <c r="G126">
        <v>1</v>
      </c>
      <c r="H126">
        <v>1</v>
      </c>
      <c r="I126" t="s">
        <v>578</v>
      </c>
      <c r="J126" t="s">
        <v>3</v>
      </c>
      <c r="K126" t="s">
        <v>579</v>
      </c>
      <c r="L126">
        <v>1369</v>
      </c>
      <c r="N126">
        <v>1013</v>
      </c>
      <c r="O126" t="s">
        <v>573</v>
      </c>
      <c r="P126" t="s">
        <v>573</v>
      </c>
      <c r="Q126">
        <v>1</v>
      </c>
      <c r="X126">
        <v>8.57</v>
      </c>
      <c r="Y126">
        <v>0</v>
      </c>
      <c r="Z126">
        <v>0</v>
      </c>
      <c r="AA126">
        <v>0</v>
      </c>
      <c r="AB126">
        <v>578.04999999999995</v>
      </c>
      <c r="AC126">
        <v>0</v>
      </c>
      <c r="AD126">
        <v>1</v>
      </c>
      <c r="AE126">
        <v>1</v>
      </c>
      <c r="AF126" t="s">
        <v>3</v>
      </c>
      <c r="AG126">
        <v>8.57</v>
      </c>
      <c r="AH126">
        <v>2</v>
      </c>
      <c r="AI126">
        <v>68248339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ROW(Source!A92)</f>
        <v>92</v>
      </c>
      <c r="B127">
        <v>68248358</v>
      </c>
      <c r="C127">
        <v>68248335</v>
      </c>
      <c r="D127">
        <v>63497351</v>
      </c>
      <c r="E127">
        <v>114</v>
      </c>
      <c r="F127">
        <v>1</v>
      </c>
      <c r="G127">
        <v>1</v>
      </c>
      <c r="H127">
        <v>1</v>
      </c>
      <c r="I127" t="s">
        <v>580</v>
      </c>
      <c r="J127" t="s">
        <v>3</v>
      </c>
      <c r="K127" t="s">
        <v>581</v>
      </c>
      <c r="L127">
        <v>1369</v>
      </c>
      <c r="N127">
        <v>1013</v>
      </c>
      <c r="O127" t="s">
        <v>573</v>
      </c>
      <c r="P127" t="s">
        <v>573</v>
      </c>
      <c r="Q127">
        <v>1</v>
      </c>
      <c r="X127">
        <v>0.17</v>
      </c>
      <c r="Y127">
        <v>0</v>
      </c>
      <c r="Z127">
        <v>0</v>
      </c>
      <c r="AA127">
        <v>0</v>
      </c>
      <c r="AB127">
        <v>675.65</v>
      </c>
      <c r="AC127">
        <v>0</v>
      </c>
      <c r="AD127">
        <v>1</v>
      </c>
      <c r="AE127">
        <v>1</v>
      </c>
      <c r="AF127" t="s">
        <v>3</v>
      </c>
      <c r="AG127">
        <v>0.17</v>
      </c>
      <c r="AH127">
        <v>2</v>
      </c>
      <c r="AI127">
        <v>68248340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ROW(Source!A92)</f>
        <v>92</v>
      </c>
      <c r="B128">
        <v>68248359</v>
      </c>
      <c r="C128">
        <v>68248335</v>
      </c>
      <c r="D128">
        <v>37064876</v>
      </c>
      <c r="E128">
        <v>114</v>
      </c>
      <c r="F128">
        <v>1</v>
      </c>
      <c r="G128">
        <v>1</v>
      </c>
      <c r="H128">
        <v>1</v>
      </c>
      <c r="I128" t="s">
        <v>473</v>
      </c>
      <c r="J128" t="s">
        <v>3</v>
      </c>
      <c r="K128" t="s">
        <v>474</v>
      </c>
      <c r="L128">
        <v>1191</v>
      </c>
      <c r="N128">
        <v>1013</v>
      </c>
      <c r="O128" t="s">
        <v>475</v>
      </c>
      <c r="P128" t="s">
        <v>475</v>
      </c>
      <c r="Q128">
        <v>1</v>
      </c>
      <c r="X128">
        <v>2.06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2.06</v>
      </c>
      <c r="AH128">
        <v>2</v>
      </c>
      <c r="AI128">
        <v>68248341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ROW(Source!A92)</f>
        <v>92</v>
      </c>
      <c r="B129">
        <v>68248360</v>
      </c>
      <c r="C129">
        <v>68248335</v>
      </c>
      <c r="D129">
        <v>63621826</v>
      </c>
      <c r="E129">
        <v>1</v>
      </c>
      <c r="F129">
        <v>1</v>
      </c>
      <c r="G129">
        <v>1</v>
      </c>
      <c r="H129">
        <v>2</v>
      </c>
      <c r="I129" t="s">
        <v>557</v>
      </c>
      <c r="J129" t="s">
        <v>558</v>
      </c>
      <c r="K129" t="s">
        <v>559</v>
      </c>
      <c r="L129">
        <v>1368</v>
      </c>
      <c r="N129">
        <v>1011</v>
      </c>
      <c r="O129" t="s">
        <v>479</v>
      </c>
      <c r="P129" t="s">
        <v>479</v>
      </c>
      <c r="Q129">
        <v>1</v>
      </c>
      <c r="X129">
        <v>0.02</v>
      </c>
      <c r="Y129">
        <v>0</v>
      </c>
      <c r="Z129">
        <v>1613.51</v>
      </c>
      <c r="AA129">
        <v>675.65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0.02</v>
      </c>
      <c r="AH129">
        <v>2</v>
      </c>
      <c r="AI129">
        <v>68248342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ROW(Source!A92)</f>
        <v>92</v>
      </c>
      <c r="B130">
        <v>68248361</v>
      </c>
      <c r="C130">
        <v>68248335</v>
      </c>
      <c r="D130">
        <v>63621923</v>
      </c>
      <c r="E130">
        <v>1</v>
      </c>
      <c r="F130">
        <v>1</v>
      </c>
      <c r="G130">
        <v>1</v>
      </c>
      <c r="H130">
        <v>2</v>
      </c>
      <c r="I130" t="s">
        <v>582</v>
      </c>
      <c r="J130" t="s">
        <v>583</v>
      </c>
      <c r="K130" t="s">
        <v>584</v>
      </c>
      <c r="L130">
        <v>1368</v>
      </c>
      <c r="N130">
        <v>1011</v>
      </c>
      <c r="O130" t="s">
        <v>479</v>
      </c>
      <c r="P130" t="s">
        <v>479</v>
      </c>
      <c r="Q130">
        <v>1</v>
      </c>
      <c r="X130">
        <v>2</v>
      </c>
      <c r="Y130">
        <v>0</v>
      </c>
      <c r="Z130">
        <v>2.96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</v>
      </c>
      <c r="AH130">
        <v>2</v>
      </c>
      <c r="AI130">
        <v>68248343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ROW(Source!A92)</f>
        <v>92</v>
      </c>
      <c r="B131">
        <v>68248362</v>
      </c>
      <c r="C131">
        <v>68248335</v>
      </c>
      <c r="D131">
        <v>63621968</v>
      </c>
      <c r="E131">
        <v>1</v>
      </c>
      <c r="F131">
        <v>1</v>
      </c>
      <c r="G131">
        <v>1</v>
      </c>
      <c r="H131">
        <v>2</v>
      </c>
      <c r="I131" t="s">
        <v>585</v>
      </c>
      <c r="J131" t="s">
        <v>586</v>
      </c>
      <c r="K131" t="s">
        <v>587</v>
      </c>
      <c r="L131">
        <v>1368</v>
      </c>
      <c r="N131">
        <v>1011</v>
      </c>
      <c r="O131" t="s">
        <v>479</v>
      </c>
      <c r="P131" t="s">
        <v>479</v>
      </c>
      <c r="Q131">
        <v>1</v>
      </c>
      <c r="X131">
        <v>2.0099999999999998</v>
      </c>
      <c r="Y131">
        <v>0</v>
      </c>
      <c r="Z131">
        <v>23.43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2.0099999999999998</v>
      </c>
      <c r="AH131">
        <v>2</v>
      </c>
      <c r="AI131">
        <v>68248344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ROW(Source!A92)</f>
        <v>92</v>
      </c>
      <c r="B132">
        <v>68248363</v>
      </c>
      <c r="C132">
        <v>68248335</v>
      </c>
      <c r="D132">
        <v>63622564</v>
      </c>
      <c r="E132">
        <v>1</v>
      </c>
      <c r="F132">
        <v>1</v>
      </c>
      <c r="G132">
        <v>1</v>
      </c>
      <c r="H132">
        <v>2</v>
      </c>
      <c r="I132" t="s">
        <v>588</v>
      </c>
      <c r="J132" t="s">
        <v>589</v>
      </c>
      <c r="K132" t="s">
        <v>590</v>
      </c>
      <c r="L132">
        <v>1368</v>
      </c>
      <c r="N132">
        <v>1011</v>
      </c>
      <c r="O132" t="s">
        <v>479</v>
      </c>
      <c r="P132" t="s">
        <v>479</v>
      </c>
      <c r="Q132">
        <v>1</v>
      </c>
      <c r="X132">
        <v>2.0099999999999998</v>
      </c>
      <c r="Y132">
        <v>0</v>
      </c>
      <c r="Z132">
        <v>995.51</v>
      </c>
      <c r="AA132">
        <v>578.04999999999995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2.0099999999999998</v>
      </c>
      <c r="AH132">
        <v>2</v>
      </c>
      <c r="AI132">
        <v>68248345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ROW(Source!A92)</f>
        <v>92</v>
      </c>
      <c r="B133">
        <v>68248364</v>
      </c>
      <c r="C133">
        <v>68248335</v>
      </c>
      <c r="D133">
        <v>63622717</v>
      </c>
      <c r="E133">
        <v>1</v>
      </c>
      <c r="F133">
        <v>1</v>
      </c>
      <c r="G133">
        <v>1</v>
      </c>
      <c r="H133">
        <v>2</v>
      </c>
      <c r="I133" t="s">
        <v>537</v>
      </c>
      <c r="J133" t="s">
        <v>538</v>
      </c>
      <c r="K133" t="s">
        <v>539</v>
      </c>
      <c r="L133">
        <v>1368</v>
      </c>
      <c r="N133">
        <v>1011</v>
      </c>
      <c r="O133" t="s">
        <v>479</v>
      </c>
      <c r="P133" t="s">
        <v>479</v>
      </c>
      <c r="Q133">
        <v>1</v>
      </c>
      <c r="X133">
        <v>0.03</v>
      </c>
      <c r="Y133">
        <v>0</v>
      </c>
      <c r="Z133">
        <v>605.36</v>
      </c>
      <c r="AA133">
        <v>502.98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0.03</v>
      </c>
      <c r="AH133">
        <v>2</v>
      </c>
      <c r="AI133">
        <v>68248346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ROW(Source!A92)</f>
        <v>92</v>
      </c>
      <c r="B134">
        <v>68248365</v>
      </c>
      <c r="C134">
        <v>68248335</v>
      </c>
      <c r="D134">
        <v>63570385</v>
      </c>
      <c r="E134">
        <v>1</v>
      </c>
      <c r="F134">
        <v>1</v>
      </c>
      <c r="G134">
        <v>1</v>
      </c>
      <c r="H134">
        <v>3</v>
      </c>
      <c r="I134" t="s">
        <v>625</v>
      </c>
      <c r="J134" t="s">
        <v>626</v>
      </c>
      <c r="K134" t="s">
        <v>627</v>
      </c>
      <c r="L134">
        <v>1348</v>
      </c>
      <c r="N134">
        <v>1009</v>
      </c>
      <c r="O134" t="s">
        <v>283</v>
      </c>
      <c r="P134" t="s">
        <v>283</v>
      </c>
      <c r="Q134">
        <v>1000</v>
      </c>
      <c r="X134">
        <v>2.8999999999999998E-3</v>
      </c>
      <c r="Y134">
        <v>153189.57999999999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2.8999999999999998E-3</v>
      </c>
      <c r="AH134">
        <v>2</v>
      </c>
      <c r="AI134">
        <v>68248347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ROW(Source!A92)</f>
        <v>92</v>
      </c>
      <c r="B135">
        <v>68248366</v>
      </c>
      <c r="C135">
        <v>68248335</v>
      </c>
      <c r="D135">
        <v>63570386</v>
      </c>
      <c r="E135">
        <v>1</v>
      </c>
      <c r="F135">
        <v>1</v>
      </c>
      <c r="G135">
        <v>1</v>
      </c>
      <c r="H135">
        <v>3</v>
      </c>
      <c r="I135" t="s">
        <v>628</v>
      </c>
      <c r="J135" t="s">
        <v>629</v>
      </c>
      <c r="K135" t="s">
        <v>630</v>
      </c>
      <c r="L135">
        <v>1348</v>
      </c>
      <c r="N135">
        <v>1009</v>
      </c>
      <c r="O135" t="s">
        <v>283</v>
      </c>
      <c r="P135" t="s">
        <v>283</v>
      </c>
      <c r="Q135">
        <v>1000</v>
      </c>
      <c r="X135">
        <v>1E-4</v>
      </c>
      <c r="Y135">
        <v>150812.81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1E-4</v>
      </c>
      <c r="AH135">
        <v>2</v>
      </c>
      <c r="AI135">
        <v>68248348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ROW(Source!A92)</f>
        <v>92</v>
      </c>
      <c r="B136">
        <v>68248367</v>
      </c>
      <c r="C136">
        <v>68248335</v>
      </c>
      <c r="D136">
        <v>63570447</v>
      </c>
      <c r="E136">
        <v>1</v>
      </c>
      <c r="F136">
        <v>1</v>
      </c>
      <c r="G136">
        <v>1</v>
      </c>
      <c r="H136">
        <v>3</v>
      </c>
      <c r="I136" t="s">
        <v>591</v>
      </c>
      <c r="J136" t="s">
        <v>592</v>
      </c>
      <c r="K136" t="s">
        <v>593</v>
      </c>
      <c r="L136">
        <v>1348</v>
      </c>
      <c r="N136">
        <v>1009</v>
      </c>
      <c r="O136" t="s">
        <v>283</v>
      </c>
      <c r="P136" t="s">
        <v>283</v>
      </c>
      <c r="Q136">
        <v>1000</v>
      </c>
      <c r="X136">
        <v>1E-4</v>
      </c>
      <c r="Y136">
        <v>91223.01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1E-4</v>
      </c>
      <c r="AH136">
        <v>2</v>
      </c>
      <c r="AI136">
        <v>68248349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ROW(Source!A92)</f>
        <v>92</v>
      </c>
      <c r="B137">
        <v>68248368</v>
      </c>
      <c r="C137">
        <v>68248335</v>
      </c>
      <c r="D137">
        <v>63576750</v>
      </c>
      <c r="E137">
        <v>1</v>
      </c>
      <c r="F137">
        <v>1</v>
      </c>
      <c r="G137">
        <v>1</v>
      </c>
      <c r="H137">
        <v>3</v>
      </c>
      <c r="I137" t="s">
        <v>631</v>
      </c>
      <c r="J137" t="s">
        <v>632</v>
      </c>
      <c r="K137" t="s">
        <v>633</v>
      </c>
      <c r="L137">
        <v>1346</v>
      </c>
      <c r="N137">
        <v>1009</v>
      </c>
      <c r="O137" t="s">
        <v>112</v>
      </c>
      <c r="P137" t="s">
        <v>112</v>
      </c>
      <c r="Q137">
        <v>1</v>
      </c>
      <c r="X137">
        <v>9.4</v>
      </c>
      <c r="Y137">
        <v>94.04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9.4</v>
      </c>
      <c r="AH137">
        <v>2</v>
      </c>
      <c r="AI137">
        <v>68248350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ROW(Source!A92)</f>
        <v>92</v>
      </c>
      <c r="B138">
        <v>68248369</v>
      </c>
      <c r="C138">
        <v>68248335</v>
      </c>
      <c r="D138">
        <v>63578078</v>
      </c>
      <c r="E138">
        <v>1</v>
      </c>
      <c r="F138">
        <v>1</v>
      </c>
      <c r="G138">
        <v>1</v>
      </c>
      <c r="H138">
        <v>3</v>
      </c>
      <c r="I138" t="s">
        <v>594</v>
      </c>
      <c r="J138" t="s">
        <v>595</v>
      </c>
      <c r="K138" t="s">
        <v>596</v>
      </c>
      <c r="L138">
        <v>1346</v>
      </c>
      <c r="N138">
        <v>1009</v>
      </c>
      <c r="O138" t="s">
        <v>112</v>
      </c>
      <c r="P138" t="s">
        <v>112</v>
      </c>
      <c r="Q138">
        <v>1</v>
      </c>
      <c r="X138">
        <v>3.9E-2</v>
      </c>
      <c r="Y138">
        <v>83.06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3.9E-2</v>
      </c>
      <c r="AH138">
        <v>2</v>
      </c>
      <c r="AI138">
        <v>68248351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ROW(Source!A92)</f>
        <v>92</v>
      </c>
      <c r="B139">
        <v>68248370</v>
      </c>
      <c r="C139">
        <v>68248335</v>
      </c>
      <c r="D139">
        <v>63580264</v>
      </c>
      <c r="E139">
        <v>1</v>
      </c>
      <c r="F139">
        <v>1</v>
      </c>
      <c r="G139">
        <v>1</v>
      </c>
      <c r="H139">
        <v>3</v>
      </c>
      <c r="I139" t="s">
        <v>597</v>
      </c>
      <c r="J139" t="s">
        <v>598</v>
      </c>
      <c r="K139" t="s">
        <v>599</v>
      </c>
      <c r="L139">
        <v>1339</v>
      </c>
      <c r="N139">
        <v>1007</v>
      </c>
      <c r="O139" t="s">
        <v>71</v>
      </c>
      <c r="P139" t="s">
        <v>71</v>
      </c>
      <c r="Q139">
        <v>1</v>
      </c>
      <c r="X139">
        <v>0.01</v>
      </c>
      <c r="Y139">
        <v>7555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68248352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ROW(Source!A92)</f>
        <v>92</v>
      </c>
      <c r="B140">
        <v>68248371</v>
      </c>
      <c r="C140">
        <v>68248335</v>
      </c>
      <c r="D140">
        <v>63503071</v>
      </c>
      <c r="E140">
        <v>114</v>
      </c>
      <c r="F140">
        <v>1</v>
      </c>
      <c r="G140">
        <v>1</v>
      </c>
      <c r="H140">
        <v>3</v>
      </c>
      <c r="I140" t="s">
        <v>185</v>
      </c>
      <c r="J140" t="s">
        <v>3</v>
      </c>
      <c r="K140" t="s">
        <v>186</v>
      </c>
      <c r="L140">
        <v>3277935</v>
      </c>
      <c r="N140">
        <v>1013</v>
      </c>
      <c r="O140" t="s">
        <v>187</v>
      </c>
      <c r="P140" t="s">
        <v>187</v>
      </c>
      <c r="Q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2</v>
      </c>
      <c r="AH140">
        <v>2</v>
      </c>
      <c r="AI140">
        <v>68248353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ROW(Source!A94)</f>
        <v>94</v>
      </c>
      <c r="B141">
        <v>68160582</v>
      </c>
      <c r="C141">
        <v>68159112</v>
      </c>
      <c r="D141">
        <v>63497204</v>
      </c>
      <c r="E141">
        <v>114</v>
      </c>
      <c r="F141">
        <v>1</v>
      </c>
      <c r="G141">
        <v>1</v>
      </c>
      <c r="H141">
        <v>1</v>
      </c>
      <c r="I141" t="s">
        <v>569</v>
      </c>
      <c r="J141" t="s">
        <v>3</v>
      </c>
      <c r="K141" t="s">
        <v>570</v>
      </c>
      <c r="L141">
        <v>1191</v>
      </c>
      <c r="N141">
        <v>1013</v>
      </c>
      <c r="O141" t="s">
        <v>475</v>
      </c>
      <c r="P141" t="s">
        <v>475</v>
      </c>
      <c r="Q141">
        <v>1</v>
      </c>
      <c r="X141">
        <v>18.559999999999999</v>
      </c>
      <c r="Y141">
        <v>0</v>
      </c>
      <c r="Z141">
        <v>0</v>
      </c>
      <c r="AA141">
        <v>0</v>
      </c>
      <c r="AB141">
        <v>491.72</v>
      </c>
      <c r="AC141">
        <v>0</v>
      </c>
      <c r="AD141">
        <v>1</v>
      </c>
      <c r="AE141">
        <v>1</v>
      </c>
      <c r="AF141" t="s">
        <v>3</v>
      </c>
      <c r="AG141">
        <v>18.559999999999999</v>
      </c>
      <c r="AH141">
        <v>2</v>
      </c>
      <c r="AI141">
        <v>68160582</v>
      </c>
      <c r="AJ141">
        <v>140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ROW(Source!A94)</f>
        <v>94</v>
      </c>
      <c r="B142">
        <v>68160583</v>
      </c>
      <c r="C142">
        <v>68159112</v>
      </c>
      <c r="D142">
        <v>63497381</v>
      </c>
      <c r="E142">
        <v>114</v>
      </c>
      <c r="F142">
        <v>1</v>
      </c>
      <c r="G142">
        <v>1</v>
      </c>
      <c r="H142">
        <v>1</v>
      </c>
      <c r="I142" t="s">
        <v>473</v>
      </c>
      <c r="J142" t="s">
        <v>3</v>
      </c>
      <c r="K142" t="s">
        <v>474</v>
      </c>
      <c r="L142">
        <v>1191</v>
      </c>
      <c r="N142">
        <v>1013</v>
      </c>
      <c r="O142" t="s">
        <v>475</v>
      </c>
      <c r="P142" t="s">
        <v>475</v>
      </c>
      <c r="Q142">
        <v>1</v>
      </c>
      <c r="X142">
        <v>0.4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</v>
      </c>
      <c r="AG142">
        <v>0.4</v>
      </c>
      <c r="AH142">
        <v>2</v>
      </c>
      <c r="AI142">
        <v>68160583</v>
      </c>
      <c r="AJ142">
        <v>141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ROW(Source!A94)</f>
        <v>94</v>
      </c>
      <c r="B143">
        <v>68160584</v>
      </c>
      <c r="C143">
        <v>68159112</v>
      </c>
      <c r="D143">
        <v>63621826</v>
      </c>
      <c r="E143">
        <v>1</v>
      </c>
      <c r="F143">
        <v>1</v>
      </c>
      <c r="G143">
        <v>1</v>
      </c>
      <c r="H143">
        <v>2</v>
      </c>
      <c r="I143" t="s">
        <v>557</v>
      </c>
      <c r="J143" t="s">
        <v>558</v>
      </c>
      <c r="K143" t="s">
        <v>559</v>
      </c>
      <c r="L143">
        <v>1368</v>
      </c>
      <c r="N143">
        <v>1011</v>
      </c>
      <c r="O143" t="s">
        <v>479</v>
      </c>
      <c r="P143" t="s">
        <v>479</v>
      </c>
      <c r="Q143">
        <v>1</v>
      </c>
      <c r="X143">
        <v>0.2</v>
      </c>
      <c r="Y143">
        <v>0</v>
      </c>
      <c r="Z143">
        <v>1613.51</v>
      </c>
      <c r="AA143">
        <v>675.65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</v>
      </c>
      <c r="AH143">
        <v>2</v>
      </c>
      <c r="AI143">
        <v>68160584</v>
      </c>
      <c r="AJ143">
        <v>142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ROW(Source!A94)</f>
        <v>94</v>
      </c>
      <c r="B144">
        <v>68160585</v>
      </c>
      <c r="C144">
        <v>68159112</v>
      </c>
      <c r="D144">
        <v>63621923</v>
      </c>
      <c r="E144">
        <v>1</v>
      </c>
      <c r="F144">
        <v>1</v>
      </c>
      <c r="G144">
        <v>1</v>
      </c>
      <c r="H144">
        <v>2</v>
      </c>
      <c r="I144" t="s">
        <v>582</v>
      </c>
      <c r="J144" t="s">
        <v>583</v>
      </c>
      <c r="K144" t="s">
        <v>584</v>
      </c>
      <c r="L144">
        <v>1368</v>
      </c>
      <c r="N144">
        <v>1011</v>
      </c>
      <c r="O144" t="s">
        <v>479</v>
      </c>
      <c r="P144" t="s">
        <v>479</v>
      </c>
      <c r="Q144">
        <v>1</v>
      </c>
      <c r="X144">
        <v>4.2699999999999996</v>
      </c>
      <c r="Y144">
        <v>0</v>
      </c>
      <c r="Z144">
        <v>2.96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4.2699999999999996</v>
      </c>
      <c r="AH144">
        <v>2</v>
      </c>
      <c r="AI144">
        <v>68160585</v>
      </c>
      <c r="AJ144">
        <v>143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ROW(Source!A94)</f>
        <v>94</v>
      </c>
      <c r="B145">
        <v>68160586</v>
      </c>
      <c r="C145">
        <v>68159112</v>
      </c>
      <c r="D145">
        <v>63621966</v>
      </c>
      <c r="E145">
        <v>1</v>
      </c>
      <c r="F145">
        <v>1</v>
      </c>
      <c r="G145">
        <v>1</v>
      </c>
      <c r="H145">
        <v>2</v>
      </c>
      <c r="I145" t="s">
        <v>600</v>
      </c>
      <c r="J145" t="s">
        <v>601</v>
      </c>
      <c r="K145" t="s">
        <v>602</v>
      </c>
      <c r="L145">
        <v>1368</v>
      </c>
      <c r="N145">
        <v>1011</v>
      </c>
      <c r="O145" t="s">
        <v>479</v>
      </c>
      <c r="P145" t="s">
        <v>479</v>
      </c>
      <c r="Q145">
        <v>1</v>
      </c>
      <c r="X145">
        <v>4.2699999999999996</v>
      </c>
      <c r="Y145">
        <v>0</v>
      </c>
      <c r="Z145">
        <v>8.84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4.2699999999999996</v>
      </c>
      <c r="AH145">
        <v>2</v>
      </c>
      <c r="AI145">
        <v>68160586</v>
      </c>
      <c r="AJ145">
        <v>144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ROW(Source!A94)</f>
        <v>94</v>
      </c>
      <c r="B146">
        <v>68160587</v>
      </c>
      <c r="C146">
        <v>68159112</v>
      </c>
      <c r="D146">
        <v>63622717</v>
      </c>
      <c r="E146">
        <v>1</v>
      </c>
      <c r="F146">
        <v>1</v>
      </c>
      <c r="G146">
        <v>1</v>
      </c>
      <c r="H146">
        <v>2</v>
      </c>
      <c r="I146" t="s">
        <v>537</v>
      </c>
      <c r="J146" t="s">
        <v>538</v>
      </c>
      <c r="K146" t="s">
        <v>539</v>
      </c>
      <c r="L146">
        <v>1368</v>
      </c>
      <c r="N146">
        <v>1011</v>
      </c>
      <c r="O146" t="s">
        <v>479</v>
      </c>
      <c r="P146" t="s">
        <v>479</v>
      </c>
      <c r="Q146">
        <v>1</v>
      </c>
      <c r="X146">
        <v>0.2</v>
      </c>
      <c r="Y146">
        <v>0</v>
      </c>
      <c r="Z146">
        <v>605.36</v>
      </c>
      <c r="AA146">
        <v>502.98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0.2</v>
      </c>
      <c r="AH146">
        <v>2</v>
      </c>
      <c r="AI146">
        <v>68160587</v>
      </c>
      <c r="AJ146">
        <v>145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ROW(Source!A94)</f>
        <v>94</v>
      </c>
      <c r="B147">
        <v>68160588</v>
      </c>
      <c r="C147">
        <v>68159112</v>
      </c>
      <c r="D147">
        <v>63569085</v>
      </c>
      <c r="E147">
        <v>1</v>
      </c>
      <c r="F147">
        <v>1</v>
      </c>
      <c r="G147">
        <v>1</v>
      </c>
      <c r="H147">
        <v>3</v>
      </c>
      <c r="I147" t="s">
        <v>603</v>
      </c>
      <c r="J147" t="s">
        <v>604</v>
      </c>
      <c r="K147" t="s">
        <v>605</v>
      </c>
      <c r="L147">
        <v>1302</v>
      </c>
      <c r="N147">
        <v>1003</v>
      </c>
      <c r="O147" t="s">
        <v>606</v>
      </c>
      <c r="P147" t="s">
        <v>606</v>
      </c>
      <c r="Q147">
        <v>10</v>
      </c>
      <c r="X147">
        <v>9.6000000000000002E-2</v>
      </c>
      <c r="Y147">
        <v>37.71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9.6000000000000002E-2</v>
      </c>
      <c r="AH147">
        <v>2</v>
      </c>
      <c r="AI147">
        <v>68160588</v>
      </c>
      <c r="AJ147">
        <v>146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ROW(Source!A94)</f>
        <v>94</v>
      </c>
      <c r="B148">
        <v>68160589</v>
      </c>
      <c r="C148">
        <v>68159112</v>
      </c>
      <c r="D148">
        <v>63579857</v>
      </c>
      <c r="E148">
        <v>1</v>
      </c>
      <c r="F148">
        <v>1</v>
      </c>
      <c r="G148">
        <v>1</v>
      </c>
      <c r="H148">
        <v>3</v>
      </c>
      <c r="I148" t="s">
        <v>619</v>
      </c>
      <c r="J148" t="s">
        <v>620</v>
      </c>
      <c r="K148" t="s">
        <v>621</v>
      </c>
      <c r="L148">
        <v>1346</v>
      </c>
      <c r="N148">
        <v>1009</v>
      </c>
      <c r="O148" t="s">
        <v>112</v>
      </c>
      <c r="P148" t="s">
        <v>112</v>
      </c>
      <c r="Q148">
        <v>1</v>
      </c>
      <c r="X148">
        <v>0.5</v>
      </c>
      <c r="Y148">
        <v>931.11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0.5</v>
      </c>
      <c r="AH148">
        <v>2</v>
      </c>
      <c r="AI148">
        <v>68160589</v>
      </c>
      <c r="AJ148">
        <v>147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ROW(Source!A94)</f>
        <v>94</v>
      </c>
      <c r="B149">
        <v>68160590</v>
      </c>
      <c r="C149">
        <v>68159112</v>
      </c>
      <c r="D149">
        <v>63588094</v>
      </c>
      <c r="E149">
        <v>1</v>
      </c>
      <c r="F149">
        <v>1</v>
      </c>
      <c r="G149">
        <v>1</v>
      </c>
      <c r="H149">
        <v>3</v>
      </c>
      <c r="I149" t="s">
        <v>616</v>
      </c>
      <c r="J149" t="s">
        <v>617</v>
      </c>
      <c r="K149" t="s">
        <v>618</v>
      </c>
      <c r="L149">
        <v>1348</v>
      </c>
      <c r="N149">
        <v>1009</v>
      </c>
      <c r="O149" t="s">
        <v>283</v>
      </c>
      <c r="P149" t="s">
        <v>283</v>
      </c>
      <c r="Q149">
        <v>1000</v>
      </c>
      <c r="X149">
        <v>6.0000000000000002E-5</v>
      </c>
      <c r="Y149">
        <v>82698.14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6.0000000000000002E-5</v>
      </c>
      <c r="AH149">
        <v>2</v>
      </c>
      <c r="AI149">
        <v>68160590</v>
      </c>
      <c r="AJ149">
        <v>148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ROW(Source!A94)</f>
        <v>94</v>
      </c>
      <c r="B150">
        <v>68160591</v>
      </c>
      <c r="C150">
        <v>68159112</v>
      </c>
      <c r="D150">
        <v>63503071</v>
      </c>
      <c r="E150">
        <v>114</v>
      </c>
      <c r="F150">
        <v>1</v>
      </c>
      <c r="G150">
        <v>1</v>
      </c>
      <c r="H150">
        <v>3</v>
      </c>
      <c r="I150" t="s">
        <v>185</v>
      </c>
      <c r="J150" t="s">
        <v>3</v>
      </c>
      <c r="K150" t="s">
        <v>186</v>
      </c>
      <c r="L150">
        <v>3277935</v>
      </c>
      <c r="N150">
        <v>1013</v>
      </c>
      <c r="O150" t="s">
        <v>187</v>
      </c>
      <c r="P150" t="s">
        <v>187</v>
      </c>
      <c r="Q150">
        <v>1</v>
      </c>
      <c r="X150">
        <v>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2</v>
      </c>
      <c r="AH150">
        <v>2</v>
      </c>
      <c r="AI150">
        <v>68160591</v>
      </c>
      <c r="AJ150">
        <v>149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ROW(Source!A96)</f>
        <v>96</v>
      </c>
      <c r="B151">
        <v>68160593</v>
      </c>
      <c r="C151">
        <v>68158020</v>
      </c>
      <c r="D151">
        <v>63497204</v>
      </c>
      <c r="E151">
        <v>114</v>
      </c>
      <c r="F151">
        <v>1</v>
      </c>
      <c r="G151">
        <v>1</v>
      </c>
      <c r="H151">
        <v>1</v>
      </c>
      <c r="I151" t="s">
        <v>569</v>
      </c>
      <c r="J151" t="s">
        <v>3</v>
      </c>
      <c r="K151" t="s">
        <v>570</v>
      </c>
      <c r="L151">
        <v>1191</v>
      </c>
      <c r="N151">
        <v>1013</v>
      </c>
      <c r="O151" t="s">
        <v>475</v>
      </c>
      <c r="P151" t="s">
        <v>475</v>
      </c>
      <c r="Q151">
        <v>1</v>
      </c>
      <c r="X151">
        <v>18.64</v>
      </c>
      <c r="Y151">
        <v>0</v>
      </c>
      <c r="Z151">
        <v>0</v>
      </c>
      <c r="AA151">
        <v>0</v>
      </c>
      <c r="AB151">
        <v>491.72</v>
      </c>
      <c r="AC151">
        <v>0</v>
      </c>
      <c r="AD151">
        <v>1</v>
      </c>
      <c r="AE151">
        <v>1</v>
      </c>
      <c r="AF151" t="s">
        <v>3</v>
      </c>
      <c r="AG151">
        <v>18.64</v>
      </c>
      <c r="AH151">
        <v>2</v>
      </c>
      <c r="AI151">
        <v>68160593</v>
      </c>
      <c r="AJ151">
        <v>150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ROW(Source!A96)</f>
        <v>96</v>
      </c>
      <c r="B152">
        <v>68160594</v>
      </c>
      <c r="C152">
        <v>68158020</v>
      </c>
      <c r="D152">
        <v>63497381</v>
      </c>
      <c r="E152">
        <v>114</v>
      </c>
      <c r="F152">
        <v>1</v>
      </c>
      <c r="G152">
        <v>1</v>
      </c>
      <c r="H152">
        <v>1</v>
      </c>
      <c r="I152" t="s">
        <v>473</v>
      </c>
      <c r="J152" t="s">
        <v>3</v>
      </c>
      <c r="K152" t="s">
        <v>474</v>
      </c>
      <c r="L152">
        <v>1191</v>
      </c>
      <c r="N152">
        <v>1013</v>
      </c>
      <c r="O152" t="s">
        <v>475</v>
      </c>
      <c r="P152" t="s">
        <v>475</v>
      </c>
      <c r="Q152">
        <v>1</v>
      </c>
      <c r="X152">
        <v>6.13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6.13</v>
      </c>
      <c r="AH152">
        <v>2</v>
      </c>
      <c r="AI152">
        <v>68160594</v>
      </c>
      <c r="AJ152">
        <v>151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ROW(Source!A96)</f>
        <v>96</v>
      </c>
      <c r="B153">
        <v>68160595</v>
      </c>
      <c r="C153">
        <v>68158020</v>
      </c>
      <c r="D153">
        <v>63621826</v>
      </c>
      <c r="E153">
        <v>1</v>
      </c>
      <c r="F153">
        <v>1</v>
      </c>
      <c r="G153">
        <v>1</v>
      </c>
      <c r="H153">
        <v>2</v>
      </c>
      <c r="I153" t="s">
        <v>557</v>
      </c>
      <c r="J153" t="s">
        <v>558</v>
      </c>
      <c r="K153" t="s">
        <v>559</v>
      </c>
      <c r="L153">
        <v>1368</v>
      </c>
      <c r="N153">
        <v>1011</v>
      </c>
      <c r="O153" t="s">
        <v>479</v>
      </c>
      <c r="P153" t="s">
        <v>479</v>
      </c>
      <c r="Q153">
        <v>1</v>
      </c>
      <c r="X153">
        <v>0.2</v>
      </c>
      <c r="Y153">
        <v>0</v>
      </c>
      <c r="Z153">
        <v>1613.51</v>
      </c>
      <c r="AA153">
        <v>675.65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0.2</v>
      </c>
      <c r="AH153">
        <v>2</v>
      </c>
      <c r="AI153">
        <v>68160595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ROW(Source!A96)</f>
        <v>96</v>
      </c>
      <c r="B154">
        <v>68160596</v>
      </c>
      <c r="C154">
        <v>68158020</v>
      </c>
      <c r="D154">
        <v>63621923</v>
      </c>
      <c r="E154">
        <v>1</v>
      </c>
      <c r="F154">
        <v>1</v>
      </c>
      <c r="G154">
        <v>1</v>
      </c>
      <c r="H154">
        <v>2</v>
      </c>
      <c r="I154" t="s">
        <v>582</v>
      </c>
      <c r="J154" t="s">
        <v>583</v>
      </c>
      <c r="K154" t="s">
        <v>584</v>
      </c>
      <c r="L154">
        <v>1368</v>
      </c>
      <c r="N154">
        <v>1011</v>
      </c>
      <c r="O154" t="s">
        <v>479</v>
      </c>
      <c r="P154" t="s">
        <v>479</v>
      </c>
      <c r="Q154">
        <v>1</v>
      </c>
      <c r="X154">
        <v>4.3</v>
      </c>
      <c r="Y154">
        <v>0</v>
      </c>
      <c r="Z154">
        <v>2.96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4.3</v>
      </c>
      <c r="AH154">
        <v>2</v>
      </c>
      <c r="AI154">
        <v>68160596</v>
      </c>
      <c r="AJ154">
        <v>153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ROW(Source!A96)</f>
        <v>96</v>
      </c>
      <c r="B155">
        <v>68160597</v>
      </c>
      <c r="C155">
        <v>68158020</v>
      </c>
      <c r="D155">
        <v>63621966</v>
      </c>
      <c r="E155">
        <v>1</v>
      </c>
      <c r="F155">
        <v>1</v>
      </c>
      <c r="G155">
        <v>1</v>
      </c>
      <c r="H155">
        <v>2</v>
      </c>
      <c r="I155" t="s">
        <v>600</v>
      </c>
      <c r="J155" t="s">
        <v>601</v>
      </c>
      <c r="K155" t="s">
        <v>602</v>
      </c>
      <c r="L155">
        <v>1368</v>
      </c>
      <c r="N155">
        <v>1011</v>
      </c>
      <c r="O155" t="s">
        <v>479</v>
      </c>
      <c r="P155" t="s">
        <v>479</v>
      </c>
      <c r="Q155">
        <v>1</v>
      </c>
      <c r="X155">
        <v>4.3</v>
      </c>
      <c r="Y155">
        <v>0</v>
      </c>
      <c r="Z155">
        <v>8.84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4.3</v>
      </c>
      <c r="AH155">
        <v>2</v>
      </c>
      <c r="AI155">
        <v>68160597</v>
      </c>
      <c r="AJ155">
        <v>154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ROW(Source!A96)</f>
        <v>96</v>
      </c>
      <c r="B156">
        <v>68160598</v>
      </c>
      <c r="C156">
        <v>68158020</v>
      </c>
      <c r="D156">
        <v>63622039</v>
      </c>
      <c r="E156">
        <v>1</v>
      </c>
      <c r="F156">
        <v>1</v>
      </c>
      <c r="G156">
        <v>1</v>
      </c>
      <c r="H156">
        <v>2</v>
      </c>
      <c r="I156" t="s">
        <v>634</v>
      </c>
      <c r="J156" t="s">
        <v>635</v>
      </c>
      <c r="K156" t="s">
        <v>636</v>
      </c>
      <c r="L156">
        <v>1368</v>
      </c>
      <c r="N156">
        <v>1011</v>
      </c>
      <c r="O156" t="s">
        <v>479</v>
      </c>
      <c r="P156" t="s">
        <v>479</v>
      </c>
      <c r="Q156">
        <v>1</v>
      </c>
      <c r="X156">
        <v>5.73</v>
      </c>
      <c r="Y156">
        <v>0</v>
      </c>
      <c r="Z156">
        <v>1472.34</v>
      </c>
      <c r="AA156">
        <v>675.65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5.73</v>
      </c>
      <c r="AH156">
        <v>2</v>
      </c>
      <c r="AI156">
        <v>68160598</v>
      </c>
      <c r="AJ156">
        <v>155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ROW(Source!A96)</f>
        <v>96</v>
      </c>
      <c r="B157">
        <v>68160599</v>
      </c>
      <c r="C157">
        <v>68158020</v>
      </c>
      <c r="D157">
        <v>63622717</v>
      </c>
      <c r="E157">
        <v>1</v>
      </c>
      <c r="F157">
        <v>1</v>
      </c>
      <c r="G157">
        <v>1</v>
      </c>
      <c r="H157">
        <v>2</v>
      </c>
      <c r="I157" t="s">
        <v>537</v>
      </c>
      <c r="J157" t="s">
        <v>538</v>
      </c>
      <c r="K157" t="s">
        <v>539</v>
      </c>
      <c r="L157">
        <v>1368</v>
      </c>
      <c r="N157">
        <v>1011</v>
      </c>
      <c r="O157" t="s">
        <v>479</v>
      </c>
      <c r="P157" t="s">
        <v>479</v>
      </c>
      <c r="Q157">
        <v>1</v>
      </c>
      <c r="X157">
        <v>0.2</v>
      </c>
      <c r="Y157">
        <v>0</v>
      </c>
      <c r="Z157">
        <v>605.36</v>
      </c>
      <c r="AA157">
        <v>502.98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</v>
      </c>
      <c r="AH157">
        <v>2</v>
      </c>
      <c r="AI157">
        <v>68160599</v>
      </c>
      <c r="AJ157">
        <v>156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ROW(Source!A96)</f>
        <v>96</v>
      </c>
      <c r="B158">
        <v>68160600</v>
      </c>
      <c r="C158">
        <v>68158020</v>
      </c>
      <c r="D158">
        <v>63569085</v>
      </c>
      <c r="E158">
        <v>1</v>
      </c>
      <c r="F158">
        <v>1</v>
      </c>
      <c r="G158">
        <v>1</v>
      </c>
      <c r="H158">
        <v>3</v>
      </c>
      <c r="I158" t="s">
        <v>603</v>
      </c>
      <c r="J158" t="s">
        <v>604</v>
      </c>
      <c r="K158" t="s">
        <v>605</v>
      </c>
      <c r="L158">
        <v>1302</v>
      </c>
      <c r="N158">
        <v>1003</v>
      </c>
      <c r="O158" t="s">
        <v>606</v>
      </c>
      <c r="P158" t="s">
        <v>606</v>
      </c>
      <c r="Q158">
        <v>10</v>
      </c>
      <c r="X158">
        <v>0.245</v>
      </c>
      <c r="Y158">
        <v>37.71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0.245</v>
      </c>
      <c r="AH158">
        <v>2</v>
      </c>
      <c r="AI158">
        <v>68160600</v>
      </c>
      <c r="AJ158">
        <v>157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ROW(Source!A96)</f>
        <v>96</v>
      </c>
      <c r="B159">
        <v>68160601</v>
      </c>
      <c r="C159">
        <v>68158020</v>
      </c>
      <c r="D159">
        <v>63579857</v>
      </c>
      <c r="E159">
        <v>1</v>
      </c>
      <c r="F159">
        <v>1</v>
      </c>
      <c r="G159">
        <v>1</v>
      </c>
      <c r="H159">
        <v>3</v>
      </c>
      <c r="I159" t="s">
        <v>619</v>
      </c>
      <c r="J159" t="s">
        <v>620</v>
      </c>
      <c r="K159" t="s">
        <v>621</v>
      </c>
      <c r="L159">
        <v>1346</v>
      </c>
      <c r="N159">
        <v>1009</v>
      </c>
      <c r="O159" t="s">
        <v>112</v>
      </c>
      <c r="P159" t="s">
        <v>112</v>
      </c>
      <c r="Q159">
        <v>1</v>
      </c>
      <c r="X159">
        <v>0.5</v>
      </c>
      <c r="Y159">
        <v>931.11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0.5</v>
      </c>
      <c r="AH159">
        <v>2</v>
      </c>
      <c r="AI159">
        <v>68160601</v>
      </c>
      <c r="AJ159">
        <v>158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ROW(Source!A96)</f>
        <v>96</v>
      </c>
      <c r="B160">
        <v>68160602</v>
      </c>
      <c r="C160">
        <v>68158020</v>
      </c>
      <c r="D160">
        <v>63588094</v>
      </c>
      <c r="E160">
        <v>1</v>
      </c>
      <c r="F160">
        <v>1</v>
      </c>
      <c r="G160">
        <v>1</v>
      </c>
      <c r="H160">
        <v>3</v>
      </c>
      <c r="I160" t="s">
        <v>616</v>
      </c>
      <c r="J160" t="s">
        <v>617</v>
      </c>
      <c r="K160" t="s">
        <v>618</v>
      </c>
      <c r="L160">
        <v>1348</v>
      </c>
      <c r="N160">
        <v>1009</v>
      </c>
      <c r="O160" t="s">
        <v>283</v>
      </c>
      <c r="P160" t="s">
        <v>283</v>
      </c>
      <c r="Q160">
        <v>1000</v>
      </c>
      <c r="X160">
        <v>2.8800000000000002E-3</v>
      </c>
      <c r="Y160">
        <v>82698.14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2.8800000000000002E-3</v>
      </c>
      <c r="AH160">
        <v>2</v>
      </c>
      <c r="AI160">
        <v>68160602</v>
      </c>
      <c r="AJ160">
        <v>159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ROW(Source!A96)</f>
        <v>96</v>
      </c>
      <c r="B161">
        <v>68160603</v>
      </c>
      <c r="C161">
        <v>68158020</v>
      </c>
      <c r="D161">
        <v>63503071</v>
      </c>
      <c r="E161">
        <v>114</v>
      </c>
      <c r="F161">
        <v>1</v>
      </c>
      <c r="G161">
        <v>1</v>
      </c>
      <c r="H161">
        <v>3</v>
      </c>
      <c r="I161" t="s">
        <v>185</v>
      </c>
      <c r="J161" t="s">
        <v>3</v>
      </c>
      <c r="K161" t="s">
        <v>186</v>
      </c>
      <c r="L161">
        <v>3277935</v>
      </c>
      <c r="N161">
        <v>1013</v>
      </c>
      <c r="O161" t="s">
        <v>187</v>
      </c>
      <c r="P161" t="s">
        <v>187</v>
      </c>
      <c r="Q161">
        <v>1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2</v>
      </c>
      <c r="AH161">
        <v>2</v>
      </c>
      <c r="AI161">
        <v>68160603</v>
      </c>
      <c r="AJ161">
        <v>160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ROW(Source!A98)</f>
        <v>98</v>
      </c>
      <c r="B162">
        <v>68248244</v>
      </c>
      <c r="C162">
        <v>68248225</v>
      </c>
      <c r="D162">
        <v>63497339</v>
      </c>
      <c r="E162">
        <v>114</v>
      </c>
      <c r="F162">
        <v>1</v>
      </c>
      <c r="G162">
        <v>1</v>
      </c>
      <c r="H162">
        <v>1</v>
      </c>
      <c r="I162" t="s">
        <v>571</v>
      </c>
      <c r="J162" t="s">
        <v>3</v>
      </c>
      <c r="K162" t="s">
        <v>572</v>
      </c>
      <c r="L162">
        <v>1369</v>
      </c>
      <c r="N162">
        <v>1013</v>
      </c>
      <c r="O162" t="s">
        <v>573</v>
      </c>
      <c r="P162" t="s">
        <v>573</v>
      </c>
      <c r="Q162">
        <v>1</v>
      </c>
      <c r="X162">
        <v>16.7</v>
      </c>
      <c r="Y162">
        <v>0</v>
      </c>
      <c r="Z162">
        <v>0</v>
      </c>
      <c r="AA162">
        <v>0</v>
      </c>
      <c r="AB162">
        <v>409.14</v>
      </c>
      <c r="AC162">
        <v>0</v>
      </c>
      <c r="AD162">
        <v>1</v>
      </c>
      <c r="AE162">
        <v>1</v>
      </c>
      <c r="AF162" t="s">
        <v>3</v>
      </c>
      <c r="AG162">
        <v>16.7</v>
      </c>
      <c r="AH162">
        <v>2</v>
      </c>
      <c r="AI162">
        <v>68248226</v>
      </c>
      <c r="AJ162">
        <v>161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ROW(Source!A98)</f>
        <v>98</v>
      </c>
      <c r="B163">
        <v>68248245</v>
      </c>
      <c r="C163">
        <v>68248225</v>
      </c>
      <c r="D163">
        <v>63497343</v>
      </c>
      <c r="E163">
        <v>114</v>
      </c>
      <c r="F163">
        <v>1</v>
      </c>
      <c r="G163">
        <v>1</v>
      </c>
      <c r="H163">
        <v>1</v>
      </c>
      <c r="I163" t="s">
        <v>574</v>
      </c>
      <c r="J163" t="s">
        <v>3</v>
      </c>
      <c r="K163" t="s">
        <v>575</v>
      </c>
      <c r="L163">
        <v>1369</v>
      </c>
      <c r="N163">
        <v>1013</v>
      </c>
      <c r="O163" t="s">
        <v>573</v>
      </c>
      <c r="P163" t="s">
        <v>573</v>
      </c>
      <c r="Q163">
        <v>1</v>
      </c>
      <c r="X163">
        <v>11.29</v>
      </c>
      <c r="Y163">
        <v>0</v>
      </c>
      <c r="Z163">
        <v>0</v>
      </c>
      <c r="AA163">
        <v>0</v>
      </c>
      <c r="AB163">
        <v>446.68</v>
      </c>
      <c r="AC163">
        <v>0</v>
      </c>
      <c r="AD163">
        <v>1</v>
      </c>
      <c r="AE163">
        <v>1</v>
      </c>
      <c r="AF163" t="s">
        <v>3</v>
      </c>
      <c r="AG163">
        <v>11.29</v>
      </c>
      <c r="AH163">
        <v>2</v>
      </c>
      <c r="AI163">
        <v>68248227</v>
      </c>
      <c r="AJ163">
        <v>162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ROW(Source!A98)</f>
        <v>98</v>
      </c>
      <c r="B164">
        <v>68248246</v>
      </c>
      <c r="C164">
        <v>68248225</v>
      </c>
      <c r="D164">
        <v>63497347</v>
      </c>
      <c r="E164">
        <v>114</v>
      </c>
      <c r="F164">
        <v>1</v>
      </c>
      <c r="G164">
        <v>1</v>
      </c>
      <c r="H164">
        <v>1</v>
      </c>
      <c r="I164" t="s">
        <v>576</v>
      </c>
      <c r="J164" t="s">
        <v>3</v>
      </c>
      <c r="K164" t="s">
        <v>577</v>
      </c>
      <c r="L164">
        <v>1369</v>
      </c>
      <c r="N164">
        <v>1013</v>
      </c>
      <c r="O164" t="s">
        <v>573</v>
      </c>
      <c r="P164" t="s">
        <v>573</v>
      </c>
      <c r="Q164">
        <v>1</v>
      </c>
      <c r="X164">
        <v>14.06</v>
      </c>
      <c r="Y164">
        <v>0</v>
      </c>
      <c r="Z164">
        <v>0</v>
      </c>
      <c r="AA164">
        <v>0</v>
      </c>
      <c r="AB164">
        <v>502.98</v>
      </c>
      <c r="AC164">
        <v>0</v>
      </c>
      <c r="AD164">
        <v>1</v>
      </c>
      <c r="AE164">
        <v>1</v>
      </c>
      <c r="AF164" t="s">
        <v>3</v>
      </c>
      <c r="AG164">
        <v>14.06</v>
      </c>
      <c r="AH164">
        <v>2</v>
      </c>
      <c r="AI164">
        <v>68248228</v>
      </c>
      <c r="AJ164">
        <v>163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ROW(Source!A98)</f>
        <v>98</v>
      </c>
      <c r="B165">
        <v>68248247</v>
      </c>
      <c r="C165">
        <v>68248225</v>
      </c>
      <c r="D165">
        <v>63497349</v>
      </c>
      <c r="E165">
        <v>114</v>
      </c>
      <c r="F165">
        <v>1</v>
      </c>
      <c r="G165">
        <v>1</v>
      </c>
      <c r="H165">
        <v>1</v>
      </c>
      <c r="I165" t="s">
        <v>578</v>
      </c>
      <c r="J165" t="s">
        <v>3</v>
      </c>
      <c r="K165" t="s">
        <v>579</v>
      </c>
      <c r="L165">
        <v>1369</v>
      </c>
      <c r="N165">
        <v>1013</v>
      </c>
      <c r="O165" t="s">
        <v>573</v>
      </c>
      <c r="P165" t="s">
        <v>573</v>
      </c>
      <c r="Q165">
        <v>1</v>
      </c>
      <c r="X165">
        <v>8.57</v>
      </c>
      <c r="Y165">
        <v>0</v>
      </c>
      <c r="Z165">
        <v>0</v>
      </c>
      <c r="AA165">
        <v>0</v>
      </c>
      <c r="AB165">
        <v>578.04999999999995</v>
      </c>
      <c r="AC165">
        <v>0</v>
      </c>
      <c r="AD165">
        <v>1</v>
      </c>
      <c r="AE165">
        <v>1</v>
      </c>
      <c r="AF165" t="s">
        <v>3</v>
      </c>
      <c r="AG165">
        <v>8.57</v>
      </c>
      <c r="AH165">
        <v>2</v>
      </c>
      <c r="AI165">
        <v>68248229</v>
      </c>
      <c r="AJ165">
        <v>164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ROW(Source!A98)</f>
        <v>98</v>
      </c>
      <c r="B166">
        <v>68248248</v>
      </c>
      <c r="C166">
        <v>68248225</v>
      </c>
      <c r="D166">
        <v>63497351</v>
      </c>
      <c r="E166">
        <v>114</v>
      </c>
      <c r="F166">
        <v>1</v>
      </c>
      <c r="G166">
        <v>1</v>
      </c>
      <c r="H166">
        <v>1</v>
      </c>
      <c r="I166" t="s">
        <v>580</v>
      </c>
      <c r="J166" t="s">
        <v>3</v>
      </c>
      <c r="K166" t="s">
        <v>581</v>
      </c>
      <c r="L166">
        <v>1369</v>
      </c>
      <c r="N166">
        <v>1013</v>
      </c>
      <c r="O166" t="s">
        <v>573</v>
      </c>
      <c r="P166" t="s">
        <v>573</v>
      </c>
      <c r="Q166">
        <v>1</v>
      </c>
      <c r="X166">
        <v>0.17</v>
      </c>
      <c r="Y166">
        <v>0</v>
      </c>
      <c r="Z166">
        <v>0</v>
      </c>
      <c r="AA166">
        <v>0</v>
      </c>
      <c r="AB166">
        <v>675.65</v>
      </c>
      <c r="AC166">
        <v>0</v>
      </c>
      <c r="AD166">
        <v>1</v>
      </c>
      <c r="AE166">
        <v>1</v>
      </c>
      <c r="AF166" t="s">
        <v>3</v>
      </c>
      <c r="AG166">
        <v>0.17</v>
      </c>
      <c r="AH166">
        <v>2</v>
      </c>
      <c r="AI166">
        <v>68248230</v>
      </c>
      <c r="AJ166">
        <v>165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ROW(Source!A98)</f>
        <v>98</v>
      </c>
      <c r="B167">
        <v>68248249</v>
      </c>
      <c r="C167">
        <v>68248225</v>
      </c>
      <c r="D167">
        <v>37064876</v>
      </c>
      <c r="E167">
        <v>114</v>
      </c>
      <c r="F167">
        <v>1</v>
      </c>
      <c r="G167">
        <v>1</v>
      </c>
      <c r="H167">
        <v>1</v>
      </c>
      <c r="I167" t="s">
        <v>473</v>
      </c>
      <c r="J167" t="s">
        <v>3</v>
      </c>
      <c r="K167" t="s">
        <v>474</v>
      </c>
      <c r="L167">
        <v>1191</v>
      </c>
      <c r="N167">
        <v>1013</v>
      </c>
      <c r="O167" t="s">
        <v>475</v>
      </c>
      <c r="P167" t="s">
        <v>475</v>
      </c>
      <c r="Q167">
        <v>1</v>
      </c>
      <c r="X167">
        <v>2.06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2.06</v>
      </c>
      <c r="AH167">
        <v>2</v>
      </c>
      <c r="AI167">
        <v>68248231</v>
      </c>
      <c r="AJ167">
        <v>166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ROW(Source!A98)</f>
        <v>98</v>
      </c>
      <c r="B168">
        <v>68248250</v>
      </c>
      <c r="C168">
        <v>68248225</v>
      </c>
      <c r="D168">
        <v>63621826</v>
      </c>
      <c r="E168">
        <v>1</v>
      </c>
      <c r="F168">
        <v>1</v>
      </c>
      <c r="G168">
        <v>1</v>
      </c>
      <c r="H168">
        <v>2</v>
      </c>
      <c r="I168" t="s">
        <v>557</v>
      </c>
      <c r="J168" t="s">
        <v>558</v>
      </c>
      <c r="K168" t="s">
        <v>559</v>
      </c>
      <c r="L168">
        <v>1368</v>
      </c>
      <c r="N168">
        <v>1011</v>
      </c>
      <c r="O168" t="s">
        <v>479</v>
      </c>
      <c r="P168" t="s">
        <v>479</v>
      </c>
      <c r="Q168">
        <v>1</v>
      </c>
      <c r="X168">
        <v>0.02</v>
      </c>
      <c r="Y168">
        <v>0</v>
      </c>
      <c r="Z168">
        <v>1613.51</v>
      </c>
      <c r="AA168">
        <v>675.65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0.02</v>
      </c>
      <c r="AH168">
        <v>2</v>
      </c>
      <c r="AI168">
        <v>68248232</v>
      </c>
      <c r="AJ168">
        <v>167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ROW(Source!A98)</f>
        <v>98</v>
      </c>
      <c r="B169">
        <v>68248251</v>
      </c>
      <c r="C169">
        <v>68248225</v>
      </c>
      <c r="D169">
        <v>63621923</v>
      </c>
      <c r="E169">
        <v>1</v>
      </c>
      <c r="F169">
        <v>1</v>
      </c>
      <c r="G169">
        <v>1</v>
      </c>
      <c r="H169">
        <v>2</v>
      </c>
      <c r="I169" t="s">
        <v>582</v>
      </c>
      <c r="J169" t="s">
        <v>583</v>
      </c>
      <c r="K169" t="s">
        <v>584</v>
      </c>
      <c r="L169">
        <v>1368</v>
      </c>
      <c r="N169">
        <v>1011</v>
      </c>
      <c r="O169" t="s">
        <v>479</v>
      </c>
      <c r="P169" t="s">
        <v>479</v>
      </c>
      <c r="Q169">
        <v>1</v>
      </c>
      <c r="X169">
        <v>2</v>
      </c>
      <c r="Y169">
        <v>0</v>
      </c>
      <c r="Z169">
        <v>2.96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</v>
      </c>
      <c r="AH169">
        <v>2</v>
      </c>
      <c r="AI169">
        <v>68248233</v>
      </c>
      <c r="AJ169">
        <v>168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ROW(Source!A98)</f>
        <v>98</v>
      </c>
      <c r="B170">
        <v>68248252</v>
      </c>
      <c r="C170">
        <v>68248225</v>
      </c>
      <c r="D170">
        <v>63621968</v>
      </c>
      <c r="E170">
        <v>1</v>
      </c>
      <c r="F170">
        <v>1</v>
      </c>
      <c r="G170">
        <v>1</v>
      </c>
      <c r="H170">
        <v>2</v>
      </c>
      <c r="I170" t="s">
        <v>585</v>
      </c>
      <c r="J170" t="s">
        <v>586</v>
      </c>
      <c r="K170" t="s">
        <v>587</v>
      </c>
      <c r="L170">
        <v>1368</v>
      </c>
      <c r="N170">
        <v>1011</v>
      </c>
      <c r="O170" t="s">
        <v>479</v>
      </c>
      <c r="P170" t="s">
        <v>479</v>
      </c>
      <c r="Q170">
        <v>1</v>
      </c>
      <c r="X170">
        <v>2.0099999999999998</v>
      </c>
      <c r="Y170">
        <v>0</v>
      </c>
      <c r="Z170">
        <v>23.43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2.0099999999999998</v>
      </c>
      <c r="AH170">
        <v>2</v>
      </c>
      <c r="AI170">
        <v>68248234</v>
      </c>
      <c r="AJ170">
        <v>169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ROW(Source!A98)</f>
        <v>98</v>
      </c>
      <c r="B171">
        <v>68248253</v>
      </c>
      <c r="C171">
        <v>68248225</v>
      </c>
      <c r="D171">
        <v>63622564</v>
      </c>
      <c r="E171">
        <v>1</v>
      </c>
      <c r="F171">
        <v>1</v>
      </c>
      <c r="G171">
        <v>1</v>
      </c>
      <c r="H171">
        <v>2</v>
      </c>
      <c r="I171" t="s">
        <v>588</v>
      </c>
      <c r="J171" t="s">
        <v>589</v>
      </c>
      <c r="K171" t="s">
        <v>590</v>
      </c>
      <c r="L171">
        <v>1368</v>
      </c>
      <c r="N171">
        <v>1011</v>
      </c>
      <c r="O171" t="s">
        <v>479</v>
      </c>
      <c r="P171" t="s">
        <v>479</v>
      </c>
      <c r="Q171">
        <v>1</v>
      </c>
      <c r="X171">
        <v>2.0099999999999998</v>
      </c>
      <c r="Y171">
        <v>0</v>
      </c>
      <c r="Z171">
        <v>995.51</v>
      </c>
      <c r="AA171">
        <v>578.04999999999995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2.0099999999999998</v>
      </c>
      <c r="AH171">
        <v>2</v>
      </c>
      <c r="AI171">
        <v>68248235</v>
      </c>
      <c r="AJ171">
        <v>170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ROW(Source!A98)</f>
        <v>98</v>
      </c>
      <c r="B172">
        <v>68248254</v>
      </c>
      <c r="C172">
        <v>68248225</v>
      </c>
      <c r="D172">
        <v>63622717</v>
      </c>
      <c r="E172">
        <v>1</v>
      </c>
      <c r="F172">
        <v>1</v>
      </c>
      <c r="G172">
        <v>1</v>
      </c>
      <c r="H172">
        <v>2</v>
      </c>
      <c r="I172" t="s">
        <v>537</v>
      </c>
      <c r="J172" t="s">
        <v>538</v>
      </c>
      <c r="K172" t="s">
        <v>539</v>
      </c>
      <c r="L172">
        <v>1368</v>
      </c>
      <c r="N172">
        <v>1011</v>
      </c>
      <c r="O172" t="s">
        <v>479</v>
      </c>
      <c r="P172" t="s">
        <v>479</v>
      </c>
      <c r="Q172">
        <v>1</v>
      </c>
      <c r="X172">
        <v>0.03</v>
      </c>
      <c r="Y172">
        <v>0</v>
      </c>
      <c r="Z172">
        <v>605.36</v>
      </c>
      <c r="AA172">
        <v>502.98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0.03</v>
      </c>
      <c r="AH172">
        <v>2</v>
      </c>
      <c r="AI172">
        <v>68248236</v>
      </c>
      <c r="AJ172">
        <v>171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ROW(Source!A98)</f>
        <v>98</v>
      </c>
      <c r="B173">
        <v>68248255</v>
      </c>
      <c r="C173">
        <v>68248225</v>
      </c>
      <c r="D173">
        <v>63570385</v>
      </c>
      <c r="E173">
        <v>1</v>
      </c>
      <c r="F173">
        <v>1</v>
      </c>
      <c r="G173">
        <v>1</v>
      </c>
      <c r="H173">
        <v>3</v>
      </c>
      <c r="I173" t="s">
        <v>625</v>
      </c>
      <c r="J173" t="s">
        <v>626</v>
      </c>
      <c r="K173" t="s">
        <v>627</v>
      </c>
      <c r="L173">
        <v>1348</v>
      </c>
      <c r="N173">
        <v>1009</v>
      </c>
      <c r="O173" t="s">
        <v>283</v>
      </c>
      <c r="P173" t="s">
        <v>283</v>
      </c>
      <c r="Q173">
        <v>1000</v>
      </c>
      <c r="X173">
        <v>2.8999999999999998E-3</v>
      </c>
      <c r="Y173">
        <v>153189.57999999999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2.8999999999999998E-3</v>
      </c>
      <c r="AH173">
        <v>2</v>
      </c>
      <c r="AI173">
        <v>68248237</v>
      </c>
      <c r="AJ173">
        <v>172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ROW(Source!A98)</f>
        <v>98</v>
      </c>
      <c r="B174">
        <v>68248256</v>
      </c>
      <c r="C174">
        <v>68248225</v>
      </c>
      <c r="D174">
        <v>63570386</v>
      </c>
      <c r="E174">
        <v>1</v>
      </c>
      <c r="F174">
        <v>1</v>
      </c>
      <c r="G174">
        <v>1</v>
      </c>
      <c r="H174">
        <v>3</v>
      </c>
      <c r="I174" t="s">
        <v>628</v>
      </c>
      <c r="J174" t="s">
        <v>629</v>
      </c>
      <c r="K174" t="s">
        <v>630</v>
      </c>
      <c r="L174">
        <v>1348</v>
      </c>
      <c r="N174">
        <v>1009</v>
      </c>
      <c r="O174" t="s">
        <v>283</v>
      </c>
      <c r="P174" t="s">
        <v>283</v>
      </c>
      <c r="Q174">
        <v>1000</v>
      </c>
      <c r="X174">
        <v>1E-4</v>
      </c>
      <c r="Y174">
        <v>150812.81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1E-4</v>
      </c>
      <c r="AH174">
        <v>2</v>
      </c>
      <c r="AI174">
        <v>68248238</v>
      </c>
      <c r="AJ174">
        <v>173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ROW(Source!A98)</f>
        <v>98</v>
      </c>
      <c r="B175">
        <v>68248257</v>
      </c>
      <c r="C175">
        <v>68248225</v>
      </c>
      <c r="D175">
        <v>63570447</v>
      </c>
      <c r="E175">
        <v>1</v>
      </c>
      <c r="F175">
        <v>1</v>
      </c>
      <c r="G175">
        <v>1</v>
      </c>
      <c r="H175">
        <v>3</v>
      </c>
      <c r="I175" t="s">
        <v>591</v>
      </c>
      <c r="J175" t="s">
        <v>592</v>
      </c>
      <c r="K175" t="s">
        <v>593</v>
      </c>
      <c r="L175">
        <v>1348</v>
      </c>
      <c r="N175">
        <v>1009</v>
      </c>
      <c r="O175" t="s">
        <v>283</v>
      </c>
      <c r="P175" t="s">
        <v>283</v>
      </c>
      <c r="Q175">
        <v>1000</v>
      </c>
      <c r="X175">
        <v>1E-4</v>
      </c>
      <c r="Y175">
        <v>91223.01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1E-4</v>
      </c>
      <c r="AH175">
        <v>2</v>
      </c>
      <c r="AI175">
        <v>68248239</v>
      </c>
      <c r="AJ175">
        <v>174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ROW(Source!A98)</f>
        <v>98</v>
      </c>
      <c r="B176">
        <v>68248258</v>
      </c>
      <c r="C176">
        <v>68248225</v>
      </c>
      <c r="D176">
        <v>63576750</v>
      </c>
      <c r="E176">
        <v>1</v>
      </c>
      <c r="F176">
        <v>1</v>
      </c>
      <c r="G176">
        <v>1</v>
      </c>
      <c r="H176">
        <v>3</v>
      </c>
      <c r="I176" t="s">
        <v>631</v>
      </c>
      <c r="J176" t="s">
        <v>632</v>
      </c>
      <c r="K176" t="s">
        <v>633</v>
      </c>
      <c r="L176">
        <v>1346</v>
      </c>
      <c r="N176">
        <v>1009</v>
      </c>
      <c r="O176" t="s">
        <v>112</v>
      </c>
      <c r="P176" t="s">
        <v>112</v>
      </c>
      <c r="Q176">
        <v>1</v>
      </c>
      <c r="X176">
        <v>9.4</v>
      </c>
      <c r="Y176">
        <v>94.04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9.4</v>
      </c>
      <c r="AH176">
        <v>2</v>
      </c>
      <c r="AI176">
        <v>68248240</v>
      </c>
      <c r="AJ176">
        <v>175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ROW(Source!A98)</f>
        <v>98</v>
      </c>
      <c r="B177">
        <v>68248259</v>
      </c>
      <c r="C177">
        <v>68248225</v>
      </c>
      <c r="D177">
        <v>63578078</v>
      </c>
      <c r="E177">
        <v>1</v>
      </c>
      <c r="F177">
        <v>1</v>
      </c>
      <c r="G177">
        <v>1</v>
      </c>
      <c r="H177">
        <v>3</v>
      </c>
      <c r="I177" t="s">
        <v>594</v>
      </c>
      <c r="J177" t="s">
        <v>595</v>
      </c>
      <c r="K177" t="s">
        <v>596</v>
      </c>
      <c r="L177">
        <v>1346</v>
      </c>
      <c r="N177">
        <v>1009</v>
      </c>
      <c r="O177" t="s">
        <v>112</v>
      </c>
      <c r="P177" t="s">
        <v>112</v>
      </c>
      <c r="Q177">
        <v>1</v>
      </c>
      <c r="X177">
        <v>3.9E-2</v>
      </c>
      <c r="Y177">
        <v>83.06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3.9E-2</v>
      </c>
      <c r="AH177">
        <v>2</v>
      </c>
      <c r="AI177">
        <v>68248241</v>
      </c>
      <c r="AJ177">
        <v>176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ROW(Source!A98)</f>
        <v>98</v>
      </c>
      <c r="B178">
        <v>68248260</v>
      </c>
      <c r="C178">
        <v>68248225</v>
      </c>
      <c r="D178">
        <v>63580264</v>
      </c>
      <c r="E178">
        <v>1</v>
      </c>
      <c r="F178">
        <v>1</v>
      </c>
      <c r="G178">
        <v>1</v>
      </c>
      <c r="H178">
        <v>3</v>
      </c>
      <c r="I178" t="s">
        <v>597</v>
      </c>
      <c r="J178" t="s">
        <v>598</v>
      </c>
      <c r="K178" t="s">
        <v>599</v>
      </c>
      <c r="L178">
        <v>1339</v>
      </c>
      <c r="N178">
        <v>1007</v>
      </c>
      <c r="O178" t="s">
        <v>71</v>
      </c>
      <c r="P178" t="s">
        <v>71</v>
      </c>
      <c r="Q178">
        <v>1</v>
      </c>
      <c r="X178">
        <v>0.01</v>
      </c>
      <c r="Y178">
        <v>7555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0.01</v>
      </c>
      <c r="AH178">
        <v>2</v>
      </c>
      <c r="AI178">
        <v>68248242</v>
      </c>
      <c r="AJ178">
        <v>177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ROW(Source!A98)</f>
        <v>98</v>
      </c>
      <c r="B179">
        <v>68248261</v>
      </c>
      <c r="C179">
        <v>68248225</v>
      </c>
      <c r="D179">
        <v>63503071</v>
      </c>
      <c r="E179">
        <v>114</v>
      </c>
      <c r="F179">
        <v>1</v>
      </c>
      <c r="G179">
        <v>1</v>
      </c>
      <c r="H179">
        <v>3</v>
      </c>
      <c r="I179" t="s">
        <v>185</v>
      </c>
      <c r="J179" t="s">
        <v>3</v>
      </c>
      <c r="K179" t="s">
        <v>186</v>
      </c>
      <c r="L179">
        <v>3277935</v>
      </c>
      <c r="N179">
        <v>1013</v>
      </c>
      <c r="O179" t="s">
        <v>187</v>
      </c>
      <c r="P179" t="s">
        <v>187</v>
      </c>
      <c r="Q179">
        <v>1</v>
      </c>
      <c r="X179">
        <v>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2</v>
      </c>
      <c r="AH179">
        <v>2</v>
      </c>
      <c r="AI179">
        <v>68248243</v>
      </c>
      <c r="AJ179">
        <v>178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ROW(Source!A100)</f>
        <v>100</v>
      </c>
      <c r="B180">
        <v>68160605</v>
      </c>
      <c r="C180">
        <v>68158044</v>
      </c>
      <c r="D180">
        <v>63497204</v>
      </c>
      <c r="E180">
        <v>114</v>
      </c>
      <c r="F180">
        <v>1</v>
      </c>
      <c r="G180">
        <v>1</v>
      </c>
      <c r="H180">
        <v>1</v>
      </c>
      <c r="I180" t="s">
        <v>569</v>
      </c>
      <c r="J180" t="s">
        <v>3</v>
      </c>
      <c r="K180" t="s">
        <v>570</v>
      </c>
      <c r="L180">
        <v>1191</v>
      </c>
      <c r="N180">
        <v>1013</v>
      </c>
      <c r="O180" t="s">
        <v>475</v>
      </c>
      <c r="P180" t="s">
        <v>475</v>
      </c>
      <c r="Q180">
        <v>1</v>
      </c>
      <c r="X180">
        <v>29.44</v>
      </c>
      <c r="Y180">
        <v>0</v>
      </c>
      <c r="Z180">
        <v>0</v>
      </c>
      <c r="AA180">
        <v>0</v>
      </c>
      <c r="AB180">
        <v>491.72</v>
      </c>
      <c r="AC180">
        <v>0</v>
      </c>
      <c r="AD180">
        <v>1</v>
      </c>
      <c r="AE180">
        <v>1</v>
      </c>
      <c r="AF180" t="s">
        <v>3</v>
      </c>
      <c r="AG180">
        <v>29.44</v>
      </c>
      <c r="AH180">
        <v>2</v>
      </c>
      <c r="AI180">
        <v>68160605</v>
      </c>
      <c r="AJ180">
        <v>179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ROW(Source!A100)</f>
        <v>100</v>
      </c>
      <c r="B181">
        <v>68160606</v>
      </c>
      <c r="C181">
        <v>68158044</v>
      </c>
      <c r="D181">
        <v>63497381</v>
      </c>
      <c r="E181">
        <v>114</v>
      </c>
      <c r="F181">
        <v>1</v>
      </c>
      <c r="G181">
        <v>1</v>
      </c>
      <c r="H181">
        <v>1</v>
      </c>
      <c r="I181" t="s">
        <v>473</v>
      </c>
      <c r="J181" t="s">
        <v>3</v>
      </c>
      <c r="K181" t="s">
        <v>474</v>
      </c>
      <c r="L181">
        <v>1191</v>
      </c>
      <c r="N181">
        <v>1013</v>
      </c>
      <c r="O181" t="s">
        <v>475</v>
      </c>
      <c r="P181" t="s">
        <v>475</v>
      </c>
      <c r="Q181">
        <v>1</v>
      </c>
      <c r="X181">
        <v>0.4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3</v>
      </c>
      <c r="AG181">
        <v>0.4</v>
      </c>
      <c r="AH181">
        <v>2</v>
      </c>
      <c r="AI181">
        <v>68160606</v>
      </c>
      <c r="AJ181">
        <v>180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ROW(Source!A100)</f>
        <v>100</v>
      </c>
      <c r="B182">
        <v>68160607</v>
      </c>
      <c r="C182">
        <v>68158044</v>
      </c>
      <c r="D182">
        <v>63621826</v>
      </c>
      <c r="E182">
        <v>1</v>
      </c>
      <c r="F182">
        <v>1</v>
      </c>
      <c r="G182">
        <v>1</v>
      </c>
      <c r="H182">
        <v>2</v>
      </c>
      <c r="I182" t="s">
        <v>557</v>
      </c>
      <c r="J182" t="s">
        <v>558</v>
      </c>
      <c r="K182" t="s">
        <v>559</v>
      </c>
      <c r="L182">
        <v>1368</v>
      </c>
      <c r="N182">
        <v>1011</v>
      </c>
      <c r="O182" t="s">
        <v>479</v>
      </c>
      <c r="P182" t="s">
        <v>479</v>
      </c>
      <c r="Q182">
        <v>1</v>
      </c>
      <c r="X182">
        <v>0.2</v>
      </c>
      <c r="Y182">
        <v>0</v>
      </c>
      <c r="Z182">
        <v>1613.51</v>
      </c>
      <c r="AA182">
        <v>675.65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0.2</v>
      </c>
      <c r="AH182">
        <v>2</v>
      </c>
      <c r="AI182">
        <v>68160607</v>
      </c>
      <c r="AJ182">
        <v>181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ROW(Source!A100)</f>
        <v>100</v>
      </c>
      <c r="B183">
        <v>68160608</v>
      </c>
      <c r="C183">
        <v>68158044</v>
      </c>
      <c r="D183">
        <v>63621923</v>
      </c>
      <c r="E183">
        <v>1</v>
      </c>
      <c r="F183">
        <v>1</v>
      </c>
      <c r="G183">
        <v>1</v>
      </c>
      <c r="H183">
        <v>2</v>
      </c>
      <c r="I183" t="s">
        <v>582</v>
      </c>
      <c r="J183" t="s">
        <v>583</v>
      </c>
      <c r="K183" t="s">
        <v>584</v>
      </c>
      <c r="L183">
        <v>1368</v>
      </c>
      <c r="N183">
        <v>1011</v>
      </c>
      <c r="O183" t="s">
        <v>479</v>
      </c>
      <c r="P183" t="s">
        <v>479</v>
      </c>
      <c r="Q183">
        <v>1</v>
      </c>
      <c r="X183">
        <v>6.62</v>
      </c>
      <c r="Y183">
        <v>0</v>
      </c>
      <c r="Z183">
        <v>2.96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6.62</v>
      </c>
      <c r="AH183">
        <v>2</v>
      </c>
      <c r="AI183">
        <v>68160608</v>
      </c>
      <c r="AJ183">
        <v>182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ROW(Source!A100)</f>
        <v>100</v>
      </c>
      <c r="B184">
        <v>68160609</v>
      </c>
      <c r="C184">
        <v>68158044</v>
      </c>
      <c r="D184">
        <v>63621967</v>
      </c>
      <c r="E184">
        <v>1</v>
      </c>
      <c r="F184">
        <v>1</v>
      </c>
      <c r="G184">
        <v>1</v>
      </c>
      <c r="H184">
        <v>2</v>
      </c>
      <c r="I184" t="s">
        <v>622</v>
      </c>
      <c r="J184" t="s">
        <v>623</v>
      </c>
      <c r="K184" t="s">
        <v>624</v>
      </c>
      <c r="L184">
        <v>1368</v>
      </c>
      <c r="N184">
        <v>1011</v>
      </c>
      <c r="O184" t="s">
        <v>479</v>
      </c>
      <c r="P184" t="s">
        <v>479</v>
      </c>
      <c r="Q184">
        <v>1</v>
      </c>
      <c r="X184">
        <v>6.62</v>
      </c>
      <c r="Y184">
        <v>0</v>
      </c>
      <c r="Z184">
        <v>13.44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6.62</v>
      </c>
      <c r="AH184">
        <v>2</v>
      </c>
      <c r="AI184">
        <v>68160609</v>
      </c>
      <c r="AJ184">
        <v>183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ROW(Source!A100)</f>
        <v>100</v>
      </c>
      <c r="B185">
        <v>68160610</v>
      </c>
      <c r="C185">
        <v>68158044</v>
      </c>
      <c r="D185">
        <v>63622717</v>
      </c>
      <c r="E185">
        <v>1</v>
      </c>
      <c r="F185">
        <v>1</v>
      </c>
      <c r="G185">
        <v>1</v>
      </c>
      <c r="H185">
        <v>2</v>
      </c>
      <c r="I185" t="s">
        <v>537</v>
      </c>
      <c r="J185" t="s">
        <v>538</v>
      </c>
      <c r="K185" t="s">
        <v>539</v>
      </c>
      <c r="L185">
        <v>1368</v>
      </c>
      <c r="N185">
        <v>1011</v>
      </c>
      <c r="O185" t="s">
        <v>479</v>
      </c>
      <c r="P185" t="s">
        <v>479</v>
      </c>
      <c r="Q185">
        <v>1</v>
      </c>
      <c r="X185">
        <v>0.2</v>
      </c>
      <c r="Y185">
        <v>0</v>
      </c>
      <c r="Z185">
        <v>605.36</v>
      </c>
      <c r="AA185">
        <v>502.98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</v>
      </c>
      <c r="AH185">
        <v>2</v>
      </c>
      <c r="AI185">
        <v>68160610</v>
      </c>
      <c r="AJ185">
        <v>184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ROW(Source!A100)</f>
        <v>100</v>
      </c>
      <c r="B186">
        <v>68160611</v>
      </c>
      <c r="C186">
        <v>68158044</v>
      </c>
      <c r="D186">
        <v>63569085</v>
      </c>
      <c r="E186">
        <v>1</v>
      </c>
      <c r="F186">
        <v>1</v>
      </c>
      <c r="G186">
        <v>1</v>
      </c>
      <c r="H186">
        <v>3</v>
      </c>
      <c r="I186" t="s">
        <v>603</v>
      </c>
      <c r="J186" t="s">
        <v>604</v>
      </c>
      <c r="K186" t="s">
        <v>605</v>
      </c>
      <c r="L186">
        <v>1302</v>
      </c>
      <c r="N186">
        <v>1003</v>
      </c>
      <c r="O186" t="s">
        <v>606</v>
      </c>
      <c r="P186" t="s">
        <v>606</v>
      </c>
      <c r="Q186">
        <v>10</v>
      </c>
      <c r="X186">
        <v>9.6000000000000002E-2</v>
      </c>
      <c r="Y186">
        <v>37.71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9.6000000000000002E-2</v>
      </c>
      <c r="AH186">
        <v>2</v>
      </c>
      <c r="AI186">
        <v>68160611</v>
      </c>
      <c r="AJ186">
        <v>185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ROW(Source!A100)</f>
        <v>100</v>
      </c>
      <c r="B187">
        <v>68160612</v>
      </c>
      <c r="C187">
        <v>68158044</v>
      </c>
      <c r="D187">
        <v>63579857</v>
      </c>
      <c r="E187">
        <v>1</v>
      </c>
      <c r="F187">
        <v>1</v>
      </c>
      <c r="G187">
        <v>1</v>
      </c>
      <c r="H187">
        <v>3</v>
      </c>
      <c r="I187" t="s">
        <v>619</v>
      </c>
      <c r="J187" t="s">
        <v>620</v>
      </c>
      <c r="K187" t="s">
        <v>621</v>
      </c>
      <c r="L187">
        <v>1346</v>
      </c>
      <c r="N187">
        <v>1009</v>
      </c>
      <c r="O187" t="s">
        <v>112</v>
      </c>
      <c r="P187" t="s">
        <v>112</v>
      </c>
      <c r="Q187">
        <v>1</v>
      </c>
      <c r="X187">
        <v>0.5</v>
      </c>
      <c r="Y187">
        <v>931.11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0.5</v>
      </c>
      <c r="AH187">
        <v>2</v>
      </c>
      <c r="AI187">
        <v>68160612</v>
      </c>
      <c r="AJ187">
        <v>186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ROW(Source!A100)</f>
        <v>100</v>
      </c>
      <c r="B188">
        <v>68160613</v>
      </c>
      <c r="C188">
        <v>68158044</v>
      </c>
      <c r="D188">
        <v>63588094</v>
      </c>
      <c r="E188">
        <v>1</v>
      </c>
      <c r="F188">
        <v>1</v>
      </c>
      <c r="G188">
        <v>1</v>
      </c>
      <c r="H188">
        <v>3</v>
      </c>
      <c r="I188" t="s">
        <v>616</v>
      </c>
      <c r="J188" t="s">
        <v>617</v>
      </c>
      <c r="K188" t="s">
        <v>618</v>
      </c>
      <c r="L188">
        <v>1348</v>
      </c>
      <c r="N188">
        <v>1009</v>
      </c>
      <c r="O188" t="s">
        <v>283</v>
      </c>
      <c r="P188" t="s">
        <v>283</v>
      </c>
      <c r="Q188">
        <v>1000</v>
      </c>
      <c r="X188">
        <v>6.0000000000000002E-5</v>
      </c>
      <c r="Y188">
        <v>82698.14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6.0000000000000002E-5</v>
      </c>
      <c r="AH188">
        <v>2</v>
      </c>
      <c r="AI188">
        <v>68160613</v>
      </c>
      <c r="AJ188">
        <v>187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ROW(Source!A100)</f>
        <v>100</v>
      </c>
      <c r="B189">
        <v>68160614</v>
      </c>
      <c r="C189">
        <v>68158044</v>
      </c>
      <c r="D189">
        <v>63503071</v>
      </c>
      <c r="E189">
        <v>114</v>
      </c>
      <c r="F189">
        <v>1</v>
      </c>
      <c r="G189">
        <v>1</v>
      </c>
      <c r="H189">
        <v>3</v>
      </c>
      <c r="I189" t="s">
        <v>185</v>
      </c>
      <c r="J189" t="s">
        <v>3</v>
      </c>
      <c r="K189" t="s">
        <v>186</v>
      </c>
      <c r="L189">
        <v>3277935</v>
      </c>
      <c r="N189">
        <v>1013</v>
      </c>
      <c r="O189" t="s">
        <v>187</v>
      </c>
      <c r="P189" t="s">
        <v>187</v>
      </c>
      <c r="Q189">
        <v>1</v>
      </c>
      <c r="X189">
        <v>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2</v>
      </c>
      <c r="AH189">
        <v>2</v>
      </c>
      <c r="AI189">
        <v>68160614</v>
      </c>
      <c r="AJ189">
        <v>188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ROW(Source!A102)</f>
        <v>102</v>
      </c>
      <c r="B190">
        <v>68248392</v>
      </c>
      <c r="C190">
        <v>68248373</v>
      </c>
      <c r="D190">
        <v>63497339</v>
      </c>
      <c r="E190">
        <v>114</v>
      </c>
      <c r="F190">
        <v>1</v>
      </c>
      <c r="G190">
        <v>1</v>
      </c>
      <c r="H190">
        <v>1</v>
      </c>
      <c r="I190" t="s">
        <v>571</v>
      </c>
      <c r="J190" t="s">
        <v>3</v>
      </c>
      <c r="K190" t="s">
        <v>572</v>
      </c>
      <c r="L190">
        <v>1369</v>
      </c>
      <c r="N190">
        <v>1013</v>
      </c>
      <c r="O190" t="s">
        <v>573</v>
      </c>
      <c r="P190" t="s">
        <v>573</v>
      </c>
      <c r="Q190">
        <v>1</v>
      </c>
      <c r="X190">
        <v>16.7</v>
      </c>
      <c r="Y190">
        <v>0</v>
      </c>
      <c r="Z190">
        <v>0</v>
      </c>
      <c r="AA190">
        <v>0</v>
      </c>
      <c r="AB190">
        <v>409.14</v>
      </c>
      <c r="AC190">
        <v>0</v>
      </c>
      <c r="AD190">
        <v>1</v>
      </c>
      <c r="AE190">
        <v>1</v>
      </c>
      <c r="AF190" t="s">
        <v>3</v>
      </c>
      <c r="AG190">
        <v>16.7</v>
      </c>
      <c r="AH190">
        <v>2</v>
      </c>
      <c r="AI190">
        <v>68248374</v>
      </c>
      <c r="AJ190">
        <v>189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ROW(Source!A102)</f>
        <v>102</v>
      </c>
      <c r="B191">
        <v>68248393</v>
      </c>
      <c r="C191">
        <v>68248373</v>
      </c>
      <c r="D191">
        <v>63497343</v>
      </c>
      <c r="E191">
        <v>114</v>
      </c>
      <c r="F191">
        <v>1</v>
      </c>
      <c r="G191">
        <v>1</v>
      </c>
      <c r="H191">
        <v>1</v>
      </c>
      <c r="I191" t="s">
        <v>574</v>
      </c>
      <c r="J191" t="s">
        <v>3</v>
      </c>
      <c r="K191" t="s">
        <v>575</v>
      </c>
      <c r="L191">
        <v>1369</v>
      </c>
      <c r="N191">
        <v>1013</v>
      </c>
      <c r="O191" t="s">
        <v>573</v>
      </c>
      <c r="P191" t="s">
        <v>573</v>
      </c>
      <c r="Q191">
        <v>1</v>
      </c>
      <c r="X191">
        <v>11.29</v>
      </c>
      <c r="Y191">
        <v>0</v>
      </c>
      <c r="Z191">
        <v>0</v>
      </c>
      <c r="AA191">
        <v>0</v>
      </c>
      <c r="AB191">
        <v>446.68</v>
      </c>
      <c r="AC191">
        <v>0</v>
      </c>
      <c r="AD191">
        <v>1</v>
      </c>
      <c r="AE191">
        <v>1</v>
      </c>
      <c r="AF191" t="s">
        <v>3</v>
      </c>
      <c r="AG191">
        <v>11.29</v>
      </c>
      <c r="AH191">
        <v>2</v>
      </c>
      <c r="AI191">
        <v>68248375</v>
      </c>
      <c r="AJ191">
        <v>190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ROW(Source!A102)</f>
        <v>102</v>
      </c>
      <c r="B192">
        <v>68248394</v>
      </c>
      <c r="C192">
        <v>68248373</v>
      </c>
      <c r="D192">
        <v>63497347</v>
      </c>
      <c r="E192">
        <v>114</v>
      </c>
      <c r="F192">
        <v>1</v>
      </c>
      <c r="G192">
        <v>1</v>
      </c>
      <c r="H192">
        <v>1</v>
      </c>
      <c r="I192" t="s">
        <v>576</v>
      </c>
      <c r="J192" t="s">
        <v>3</v>
      </c>
      <c r="K192" t="s">
        <v>577</v>
      </c>
      <c r="L192">
        <v>1369</v>
      </c>
      <c r="N192">
        <v>1013</v>
      </c>
      <c r="O192" t="s">
        <v>573</v>
      </c>
      <c r="P192" t="s">
        <v>573</v>
      </c>
      <c r="Q192">
        <v>1</v>
      </c>
      <c r="X192">
        <v>14.06</v>
      </c>
      <c r="Y192">
        <v>0</v>
      </c>
      <c r="Z192">
        <v>0</v>
      </c>
      <c r="AA192">
        <v>0</v>
      </c>
      <c r="AB192">
        <v>502.98</v>
      </c>
      <c r="AC192">
        <v>0</v>
      </c>
      <c r="AD192">
        <v>1</v>
      </c>
      <c r="AE192">
        <v>1</v>
      </c>
      <c r="AF192" t="s">
        <v>3</v>
      </c>
      <c r="AG192">
        <v>14.06</v>
      </c>
      <c r="AH192">
        <v>2</v>
      </c>
      <c r="AI192">
        <v>68248376</v>
      </c>
      <c r="AJ192">
        <v>191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ROW(Source!A102)</f>
        <v>102</v>
      </c>
      <c r="B193">
        <v>68248395</v>
      </c>
      <c r="C193">
        <v>68248373</v>
      </c>
      <c r="D193">
        <v>63497349</v>
      </c>
      <c r="E193">
        <v>114</v>
      </c>
      <c r="F193">
        <v>1</v>
      </c>
      <c r="G193">
        <v>1</v>
      </c>
      <c r="H193">
        <v>1</v>
      </c>
      <c r="I193" t="s">
        <v>578</v>
      </c>
      <c r="J193" t="s">
        <v>3</v>
      </c>
      <c r="K193" t="s">
        <v>579</v>
      </c>
      <c r="L193">
        <v>1369</v>
      </c>
      <c r="N193">
        <v>1013</v>
      </c>
      <c r="O193" t="s">
        <v>573</v>
      </c>
      <c r="P193" t="s">
        <v>573</v>
      </c>
      <c r="Q193">
        <v>1</v>
      </c>
      <c r="X193">
        <v>8.57</v>
      </c>
      <c r="Y193">
        <v>0</v>
      </c>
      <c r="Z193">
        <v>0</v>
      </c>
      <c r="AA193">
        <v>0</v>
      </c>
      <c r="AB193">
        <v>578.04999999999995</v>
      </c>
      <c r="AC193">
        <v>0</v>
      </c>
      <c r="AD193">
        <v>1</v>
      </c>
      <c r="AE193">
        <v>1</v>
      </c>
      <c r="AF193" t="s">
        <v>3</v>
      </c>
      <c r="AG193">
        <v>8.57</v>
      </c>
      <c r="AH193">
        <v>2</v>
      </c>
      <c r="AI193">
        <v>68248377</v>
      </c>
      <c r="AJ193">
        <v>192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ROW(Source!A102)</f>
        <v>102</v>
      </c>
      <c r="B194">
        <v>68248396</v>
      </c>
      <c r="C194">
        <v>68248373</v>
      </c>
      <c r="D194">
        <v>63497351</v>
      </c>
      <c r="E194">
        <v>114</v>
      </c>
      <c r="F194">
        <v>1</v>
      </c>
      <c r="G194">
        <v>1</v>
      </c>
      <c r="H194">
        <v>1</v>
      </c>
      <c r="I194" t="s">
        <v>580</v>
      </c>
      <c r="J194" t="s">
        <v>3</v>
      </c>
      <c r="K194" t="s">
        <v>581</v>
      </c>
      <c r="L194">
        <v>1369</v>
      </c>
      <c r="N194">
        <v>1013</v>
      </c>
      <c r="O194" t="s">
        <v>573</v>
      </c>
      <c r="P194" t="s">
        <v>573</v>
      </c>
      <c r="Q194">
        <v>1</v>
      </c>
      <c r="X194">
        <v>0.17</v>
      </c>
      <c r="Y194">
        <v>0</v>
      </c>
      <c r="Z194">
        <v>0</v>
      </c>
      <c r="AA194">
        <v>0</v>
      </c>
      <c r="AB194">
        <v>675.65</v>
      </c>
      <c r="AC194">
        <v>0</v>
      </c>
      <c r="AD194">
        <v>1</v>
      </c>
      <c r="AE194">
        <v>1</v>
      </c>
      <c r="AF194" t="s">
        <v>3</v>
      </c>
      <c r="AG194">
        <v>0.17</v>
      </c>
      <c r="AH194">
        <v>2</v>
      </c>
      <c r="AI194">
        <v>68248378</v>
      </c>
      <c r="AJ194">
        <v>193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ROW(Source!A102)</f>
        <v>102</v>
      </c>
      <c r="B195">
        <v>68248397</v>
      </c>
      <c r="C195">
        <v>68248373</v>
      </c>
      <c r="D195">
        <v>37064876</v>
      </c>
      <c r="E195">
        <v>114</v>
      </c>
      <c r="F195">
        <v>1</v>
      </c>
      <c r="G195">
        <v>1</v>
      </c>
      <c r="H195">
        <v>1</v>
      </c>
      <c r="I195" t="s">
        <v>473</v>
      </c>
      <c r="J195" t="s">
        <v>3</v>
      </c>
      <c r="K195" t="s">
        <v>474</v>
      </c>
      <c r="L195">
        <v>1191</v>
      </c>
      <c r="N195">
        <v>1013</v>
      </c>
      <c r="O195" t="s">
        <v>475</v>
      </c>
      <c r="P195" t="s">
        <v>475</v>
      </c>
      <c r="Q195">
        <v>1</v>
      </c>
      <c r="X195">
        <v>2.06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</v>
      </c>
      <c r="AG195">
        <v>2.06</v>
      </c>
      <c r="AH195">
        <v>2</v>
      </c>
      <c r="AI195">
        <v>68248379</v>
      </c>
      <c r="AJ195">
        <v>194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ROW(Source!A102)</f>
        <v>102</v>
      </c>
      <c r="B196">
        <v>68248398</v>
      </c>
      <c r="C196">
        <v>68248373</v>
      </c>
      <c r="D196">
        <v>63621826</v>
      </c>
      <c r="E196">
        <v>1</v>
      </c>
      <c r="F196">
        <v>1</v>
      </c>
      <c r="G196">
        <v>1</v>
      </c>
      <c r="H196">
        <v>2</v>
      </c>
      <c r="I196" t="s">
        <v>557</v>
      </c>
      <c r="J196" t="s">
        <v>558</v>
      </c>
      <c r="K196" t="s">
        <v>559</v>
      </c>
      <c r="L196">
        <v>1368</v>
      </c>
      <c r="N196">
        <v>1011</v>
      </c>
      <c r="O196" t="s">
        <v>479</v>
      </c>
      <c r="P196" t="s">
        <v>479</v>
      </c>
      <c r="Q196">
        <v>1</v>
      </c>
      <c r="X196">
        <v>0.02</v>
      </c>
      <c r="Y196">
        <v>0</v>
      </c>
      <c r="Z196">
        <v>1613.51</v>
      </c>
      <c r="AA196">
        <v>675.65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68248380</v>
      </c>
      <c r="AJ196">
        <v>195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ROW(Source!A102)</f>
        <v>102</v>
      </c>
      <c r="B197">
        <v>68248399</v>
      </c>
      <c r="C197">
        <v>68248373</v>
      </c>
      <c r="D197">
        <v>63621923</v>
      </c>
      <c r="E197">
        <v>1</v>
      </c>
      <c r="F197">
        <v>1</v>
      </c>
      <c r="G197">
        <v>1</v>
      </c>
      <c r="H197">
        <v>2</v>
      </c>
      <c r="I197" t="s">
        <v>582</v>
      </c>
      <c r="J197" t="s">
        <v>583</v>
      </c>
      <c r="K197" t="s">
        <v>584</v>
      </c>
      <c r="L197">
        <v>1368</v>
      </c>
      <c r="N197">
        <v>1011</v>
      </c>
      <c r="O197" t="s">
        <v>479</v>
      </c>
      <c r="P197" t="s">
        <v>479</v>
      </c>
      <c r="Q197">
        <v>1</v>
      </c>
      <c r="X197">
        <v>2</v>
      </c>
      <c r="Y197">
        <v>0</v>
      </c>
      <c r="Z197">
        <v>2.96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</v>
      </c>
      <c r="AH197">
        <v>2</v>
      </c>
      <c r="AI197">
        <v>68248381</v>
      </c>
      <c r="AJ197">
        <v>196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ROW(Source!A102)</f>
        <v>102</v>
      </c>
      <c r="B198">
        <v>68248400</v>
      </c>
      <c r="C198">
        <v>68248373</v>
      </c>
      <c r="D198">
        <v>63621968</v>
      </c>
      <c r="E198">
        <v>1</v>
      </c>
      <c r="F198">
        <v>1</v>
      </c>
      <c r="G198">
        <v>1</v>
      </c>
      <c r="H198">
        <v>2</v>
      </c>
      <c r="I198" t="s">
        <v>585</v>
      </c>
      <c r="J198" t="s">
        <v>586</v>
      </c>
      <c r="K198" t="s">
        <v>587</v>
      </c>
      <c r="L198">
        <v>1368</v>
      </c>
      <c r="N198">
        <v>1011</v>
      </c>
      <c r="O198" t="s">
        <v>479</v>
      </c>
      <c r="P198" t="s">
        <v>479</v>
      </c>
      <c r="Q198">
        <v>1</v>
      </c>
      <c r="X198">
        <v>2.0099999999999998</v>
      </c>
      <c r="Y198">
        <v>0</v>
      </c>
      <c r="Z198">
        <v>23.43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2.0099999999999998</v>
      </c>
      <c r="AH198">
        <v>2</v>
      </c>
      <c r="AI198">
        <v>68248382</v>
      </c>
      <c r="AJ198">
        <v>197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ROW(Source!A102)</f>
        <v>102</v>
      </c>
      <c r="B199">
        <v>68248401</v>
      </c>
      <c r="C199">
        <v>68248373</v>
      </c>
      <c r="D199">
        <v>63622564</v>
      </c>
      <c r="E199">
        <v>1</v>
      </c>
      <c r="F199">
        <v>1</v>
      </c>
      <c r="G199">
        <v>1</v>
      </c>
      <c r="H199">
        <v>2</v>
      </c>
      <c r="I199" t="s">
        <v>588</v>
      </c>
      <c r="J199" t="s">
        <v>589</v>
      </c>
      <c r="K199" t="s">
        <v>590</v>
      </c>
      <c r="L199">
        <v>1368</v>
      </c>
      <c r="N199">
        <v>1011</v>
      </c>
      <c r="O199" t="s">
        <v>479</v>
      </c>
      <c r="P199" t="s">
        <v>479</v>
      </c>
      <c r="Q199">
        <v>1</v>
      </c>
      <c r="X199">
        <v>2.0099999999999998</v>
      </c>
      <c r="Y199">
        <v>0</v>
      </c>
      <c r="Z199">
        <v>995.51</v>
      </c>
      <c r="AA199">
        <v>578.04999999999995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2.0099999999999998</v>
      </c>
      <c r="AH199">
        <v>2</v>
      </c>
      <c r="AI199">
        <v>68248383</v>
      </c>
      <c r="AJ199">
        <v>198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ROW(Source!A102)</f>
        <v>102</v>
      </c>
      <c r="B200">
        <v>68248402</v>
      </c>
      <c r="C200">
        <v>68248373</v>
      </c>
      <c r="D200">
        <v>63622717</v>
      </c>
      <c r="E200">
        <v>1</v>
      </c>
      <c r="F200">
        <v>1</v>
      </c>
      <c r="G200">
        <v>1</v>
      </c>
      <c r="H200">
        <v>2</v>
      </c>
      <c r="I200" t="s">
        <v>537</v>
      </c>
      <c r="J200" t="s">
        <v>538</v>
      </c>
      <c r="K200" t="s">
        <v>539</v>
      </c>
      <c r="L200">
        <v>1368</v>
      </c>
      <c r="N200">
        <v>1011</v>
      </c>
      <c r="O200" t="s">
        <v>479</v>
      </c>
      <c r="P200" t="s">
        <v>479</v>
      </c>
      <c r="Q200">
        <v>1</v>
      </c>
      <c r="X200">
        <v>0.03</v>
      </c>
      <c r="Y200">
        <v>0</v>
      </c>
      <c r="Z200">
        <v>605.36</v>
      </c>
      <c r="AA200">
        <v>502.98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0.03</v>
      </c>
      <c r="AH200">
        <v>2</v>
      </c>
      <c r="AI200">
        <v>68248384</v>
      </c>
      <c r="AJ200">
        <v>199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ROW(Source!A102)</f>
        <v>102</v>
      </c>
      <c r="B201">
        <v>68248403</v>
      </c>
      <c r="C201">
        <v>68248373</v>
      </c>
      <c r="D201">
        <v>63570385</v>
      </c>
      <c r="E201">
        <v>1</v>
      </c>
      <c r="F201">
        <v>1</v>
      </c>
      <c r="G201">
        <v>1</v>
      </c>
      <c r="H201">
        <v>3</v>
      </c>
      <c r="I201" t="s">
        <v>625</v>
      </c>
      <c r="J201" t="s">
        <v>626</v>
      </c>
      <c r="K201" t="s">
        <v>627</v>
      </c>
      <c r="L201">
        <v>1348</v>
      </c>
      <c r="N201">
        <v>1009</v>
      </c>
      <c r="O201" t="s">
        <v>283</v>
      </c>
      <c r="P201" t="s">
        <v>283</v>
      </c>
      <c r="Q201">
        <v>1000</v>
      </c>
      <c r="X201">
        <v>2.8999999999999998E-3</v>
      </c>
      <c r="Y201">
        <v>153189.57999999999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2.8999999999999998E-3</v>
      </c>
      <c r="AH201">
        <v>2</v>
      </c>
      <c r="AI201">
        <v>68248385</v>
      </c>
      <c r="AJ201">
        <v>200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ROW(Source!A102)</f>
        <v>102</v>
      </c>
      <c r="B202">
        <v>68248404</v>
      </c>
      <c r="C202">
        <v>68248373</v>
      </c>
      <c r="D202">
        <v>63570386</v>
      </c>
      <c r="E202">
        <v>1</v>
      </c>
      <c r="F202">
        <v>1</v>
      </c>
      <c r="G202">
        <v>1</v>
      </c>
      <c r="H202">
        <v>3</v>
      </c>
      <c r="I202" t="s">
        <v>628</v>
      </c>
      <c r="J202" t="s">
        <v>629</v>
      </c>
      <c r="K202" t="s">
        <v>630</v>
      </c>
      <c r="L202">
        <v>1348</v>
      </c>
      <c r="N202">
        <v>1009</v>
      </c>
      <c r="O202" t="s">
        <v>283</v>
      </c>
      <c r="P202" t="s">
        <v>283</v>
      </c>
      <c r="Q202">
        <v>1000</v>
      </c>
      <c r="X202">
        <v>1E-4</v>
      </c>
      <c r="Y202">
        <v>150812.81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1E-4</v>
      </c>
      <c r="AH202">
        <v>2</v>
      </c>
      <c r="AI202">
        <v>68248386</v>
      </c>
      <c r="AJ202">
        <v>201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ROW(Source!A102)</f>
        <v>102</v>
      </c>
      <c r="B203">
        <v>68248405</v>
      </c>
      <c r="C203">
        <v>68248373</v>
      </c>
      <c r="D203">
        <v>63570447</v>
      </c>
      <c r="E203">
        <v>1</v>
      </c>
      <c r="F203">
        <v>1</v>
      </c>
      <c r="G203">
        <v>1</v>
      </c>
      <c r="H203">
        <v>3</v>
      </c>
      <c r="I203" t="s">
        <v>591</v>
      </c>
      <c r="J203" t="s">
        <v>592</v>
      </c>
      <c r="K203" t="s">
        <v>593</v>
      </c>
      <c r="L203">
        <v>1348</v>
      </c>
      <c r="N203">
        <v>1009</v>
      </c>
      <c r="O203" t="s">
        <v>283</v>
      </c>
      <c r="P203" t="s">
        <v>283</v>
      </c>
      <c r="Q203">
        <v>1000</v>
      </c>
      <c r="X203">
        <v>1E-4</v>
      </c>
      <c r="Y203">
        <v>91223.01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1E-4</v>
      </c>
      <c r="AH203">
        <v>2</v>
      </c>
      <c r="AI203">
        <v>68248387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ROW(Source!A102)</f>
        <v>102</v>
      </c>
      <c r="B204">
        <v>68248406</v>
      </c>
      <c r="C204">
        <v>68248373</v>
      </c>
      <c r="D204">
        <v>63576750</v>
      </c>
      <c r="E204">
        <v>1</v>
      </c>
      <c r="F204">
        <v>1</v>
      </c>
      <c r="G204">
        <v>1</v>
      </c>
      <c r="H204">
        <v>3</v>
      </c>
      <c r="I204" t="s">
        <v>631</v>
      </c>
      <c r="J204" t="s">
        <v>632</v>
      </c>
      <c r="K204" t="s">
        <v>633</v>
      </c>
      <c r="L204">
        <v>1346</v>
      </c>
      <c r="N204">
        <v>1009</v>
      </c>
      <c r="O204" t="s">
        <v>112</v>
      </c>
      <c r="P204" t="s">
        <v>112</v>
      </c>
      <c r="Q204">
        <v>1</v>
      </c>
      <c r="X204">
        <v>9.4</v>
      </c>
      <c r="Y204">
        <v>94.04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9.4</v>
      </c>
      <c r="AH204">
        <v>2</v>
      </c>
      <c r="AI204">
        <v>68248388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ROW(Source!A102)</f>
        <v>102</v>
      </c>
      <c r="B205">
        <v>68248407</v>
      </c>
      <c r="C205">
        <v>68248373</v>
      </c>
      <c r="D205">
        <v>63578078</v>
      </c>
      <c r="E205">
        <v>1</v>
      </c>
      <c r="F205">
        <v>1</v>
      </c>
      <c r="G205">
        <v>1</v>
      </c>
      <c r="H205">
        <v>3</v>
      </c>
      <c r="I205" t="s">
        <v>594</v>
      </c>
      <c r="J205" t="s">
        <v>595</v>
      </c>
      <c r="K205" t="s">
        <v>596</v>
      </c>
      <c r="L205">
        <v>1346</v>
      </c>
      <c r="N205">
        <v>1009</v>
      </c>
      <c r="O205" t="s">
        <v>112</v>
      </c>
      <c r="P205" t="s">
        <v>112</v>
      </c>
      <c r="Q205">
        <v>1</v>
      </c>
      <c r="X205">
        <v>3.9E-2</v>
      </c>
      <c r="Y205">
        <v>83.06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3.9E-2</v>
      </c>
      <c r="AH205">
        <v>2</v>
      </c>
      <c r="AI205">
        <v>68248389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ROW(Source!A102)</f>
        <v>102</v>
      </c>
      <c r="B206">
        <v>68248408</v>
      </c>
      <c r="C206">
        <v>68248373</v>
      </c>
      <c r="D206">
        <v>63580264</v>
      </c>
      <c r="E206">
        <v>1</v>
      </c>
      <c r="F206">
        <v>1</v>
      </c>
      <c r="G206">
        <v>1</v>
      </c>
      <c r="H206">
        <v>3</v>
      </c>
      <c r="I206" t="s">
        <v>597</v>
      </c>
      <c r="J206" t="s">
        <v>598</v>
      </c>
      <c r="K206" t="s">
        <v>599</v>
      </c>
      <c r="L206">
        <v>1339</v>
      </c>
      <c r="N206">
        <v>1007</v>
      </c>
      <c r="O206" t="s">
        <v>71</v>
      </c>
      <c r="P206" t="s">
        <v>71</v>
      </c>
      <c r="Q206">
        <v>1</v>
      </c>
      <c r="X206">
        <v>0.01</v>
      </c>
      <c r="Y206">
        <v>7555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0.01</v>
      </c>
      <c r="AH206">
        <v>2</v>
      </c>
      <c r="AI206">
        <v>68248390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ROW(Source!A102)</f>
        <v>102</v>
      </c>
      <c r="B207">
        <v>68248409</v>
      </c>
      <c r="C207">
        <v>68248373</v>
      </c>
      <c r="D207">
        <v>63503071</v>
      </c>
      <c r="E207">
        <v>114</v>
      </c>
      <c r="F207">
        <v>1</v>
      </c>
      <c r="G207">
        <v>1</v>
      </c>
      <c r="H207">
        <v>3</v>
      </c>
      <c r="I207" t="s">
        <v>185</v>
      </c>
      <c r="J207" t="s">
        <v>3</v>
      </c>
      <c r="K207" t="s">
        <v>186</v>
      </c>
      <c r="L207">
        <v>3277935</v>
      </c>
      <c r="N207">
        <v>1013</v>
      </c>
      <c r="O207" t="s">
        <v>187</v>
      </c>
      <c r="P207" t="s">
        <v>187</v>
      </c>
      <c r="Q207">
        <v>1</v>
      </c>
      <c r="X207">
        <v>2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2</v>
      </c>
      <c r="AH207">
        <v>2</v>
      </c>
      <c r="AI207">
        <v>68248391</v>
      </c>
      <c r="AJ207">
        <v>206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ROW(Source!A104)</f>
        <v>104</v>
      </c>
      <c r="B208">
        <v>68160616</v>
      </c>
      <c r="C208">
        <v>68158066</v>
      </c>
      <c r="D208">
        <v>63497204</v>
      </c>
      <c r="E208">
        <v>114</v>
      </c>
      <c r="F208">
        <v>1</v>
      </c>
      <c r="G208">
        <v>1</v>
      </c>
      <c r="H208">
        <v>1</v>
      </c>
      <c r="I208" t="s">
        <v>569</v>
      </c>
      <c r="J208" t="s">
        <v>3</v>
      </c>
      <c r="K208" t="s">
        <v>570</v>
      </c>
      <c r="L208">
        <v>1191</v>
      </c>
      <c r="N208">
        <v>1013</v>
      </c>
      <c r="O208" t="s">
        <v>475</v>
      </c>
      <c r="P208" t="s">
        <v>475</v>
      </c>
      <c r="Q208">
        <v>1</v>
      </c>
      <c r="X208">
        <v>14.96</v>
      </c>
      <c r="Y208">
        <v>0</v>
      </c>
      <c r="Z208">
        <v>0</v>
      </c>
      <c r="AA208">
        <v>0</v>
      </c>
      <c r="AB208">
        <v>491.72</v>
      </c>
      <c r="AC208">
        <v>0</v>
      </c>
      <c r="AD208">
        <v>1</v>
      </c>
      <c r="AE208">
        <v>1</v>
      </c>
      <c r="AF208" t="s">
        <v>3</v>
      </c>
      <c r="AG208">
        <v>14.96</v>
      </c>
      <c r="AH208">
        <v>2</v>
      </c>
      <c r="AI208">
        <v>68160616</v>
      </c>
      <c r="AJ208">
        <v>207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ROW(Source!A104)</f>
        <v>104</v>
      </c>
      <c r="B209">
        <v>68160617</v>
      </c>
      <c r="C209">
        <v>68158066</v>
      </c>
      <c r="D209">
        <v>63497381</v>
      </c>
      <c r="E209">
        <v>114</v>
      </c>
      <c r="F209">
        <v>1</v>
      </c>
      <c r="G209">
        <v>1</v>
      </c>
      <c r="H209">
        <v>1</v>
      </c>
      <c r="I209" t="s">
        <v>473</v>
      </c>
      <c r="J209" t="s">
        <v>3</v>
      </c>
      <c r="K209" t="s">
        <v>474</v>
      </c>
      <c r="L209">
        <v>1191</v>
      </c>
      <c r="N209">
        <v>1013</v>
      </c>
      <c r="O209" t="s">
        <v>475</v>
      </c>
      <c r="P209" t="s">
        <v>475</v>
      </c>
      <c r="Q209">
        <v>1</v>
      </c>
      <c r="X209">
        <v>0.4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</v>
      </c>
      <c r="AG209">
        <v>0.4</v>
      </c>
      <c r="AH209">
        <v>2</v>
      </c>
      <c r="AI209">
        <v>68160617</v>
      </c>
      <c r="AJ209">
        <v>208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ROW(Source!A104)</f>
        <v>104</v>
      </c>
      <c r="B210">
        <v>68160618</v>
      </c>
      <c r="C210">
        <v>68158066</v>
      </c>
      <c r="D210">
        <v>63621826</v>
      </c>
      <c r="E210">
        <v>1</v>
      </c>
      <c r="F210">
        <v>1</v>
      </c>
      <c r="G210">
        <v>1</v>
      </c>
      <c r="H210">
        <v>2</v>
      </c>
      <c r="I210" t="s">
        <v>557</v>
      </c>
      <c r="J210" t="s">
        <v>558</v>
      </c>
      <c r="K210" t="s">
        <v>559</v>
      </c>
      <c r="L210">
        <v>1368</v>
      </c>
      <c r="N210">
        <v>1011</v>
      </c>
      <c r="O210" t="s">
        <v>479</v>
      </c>
      <c r="P210" t="s">
        <v>479</v>
      </c>
      <c r="Q210">
        <v>1</v>
      </c>
      <c r="X210">
        <v>0.2</v>
      </c>
      <c r="Y210">
        <v>0</v>
      </c>
      <c r="Z210">
        <v>1613.51</v>
      </c>
      <c r="AA210">
        <v>675.65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0.2</v>
      </c>
      <c r="AH210">
        <v>2</v>
      </c>
      <c r="AI210">
        <v>68160618</v>
      </c>
      <c r="AJ210">
        <v>209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ROW(Source!A104)</f>
        <v>104</v>
      </c>
      <c r="B211">
        <v>68160619</v>
      </c>
      <c r="C211">
        <v>68158066</v>
      </c>
      <c r="D211">
        <v>63621923</v>
      </c>
      <c r="E211">
        <v>1</v>
      </c>
      <c r="F211">
        <v>1</v>
      </c>
      <c r="G211">
        <v>1</v>
      </c>
      <c r="H211">
        <v>2</v>
      </c>
      <c r="I211" t="s">
        <v>582</v>
      </c>
      <c r="J211" t="s">
        <v>583</v>
      </c>
      <c r="K211" t="s">
        <v>584</v>
      </c>
      <c r="L211">
        <v>1368</v>
      </c>
      <c r="N211">
        <v>1011</v>
      </c>
      <c r="O211" t="s">
        <v>479</v>
      </c>
      <c r="P211" t="s">
        <v>479</v>
      </c>
      <c r="Q211">
        <v>1</v>
      </c>
      <c r="X211">
        <v>3.5</v>
      </c>
      <c r="Y211">
        <v>0</v>
      </c>
      <c r="Z211">
        <v>2.96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3.5</v>
      </c>
      <c r="AH211">
        <v>2</v>
      </c>
      <c r="AI211">
        <v>68160619</v>
      </c>
      <c r="AJ211">
        <v>210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ROW(Source!A104)</f>
        <v>104</v>
      </c>
      <c r="B212">
        <v>68160620</v>
      </c>
      <c r="C212">
        <v>68158066</v>
      </c>
      <c r="D212">
        <v>63621966</v>
      </c>
      <c r="E212">
        <v>1</v>
      </c>
      <c r="F212">
        <v>1</v>
      </c>
      <c r="G212">
        <v>1</v>
      </c>
      <c r="H212">
        <v>2</v>
      </c>
      <c r="I212" t="s">
        <v>600</v>
      </c>
      <c r="J212" t="s">
        <v>601</v>
      </c>
      <c r="K212" t="s">
        <v>602</v>
      </c>
      <c r="L212">
        <v>1368</v>
      </c>
      <c r="N212">
        <v>1011</v>
      </c>
      <c r="O212" t="s">
        <v>479</v>
      </c>
      <c r="P212" t="s">
        <v>479</v>
      </c>
      <c r="Q212">
        <v>1</v>
      </c>
      <c r="X212">
        <v>3.5</v>
      </c>
      <c r="Y212">
        <v>0</v>
      </c>
      <c r="Z212">
        <v>8.84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3.5</v>
      </c>
      <c r="AH212">
        <v>2</v>
      </c>
      <c r="AI212">
        <v>68160620</v>
      </c>
      <c r="AJ212">
        <v>211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ROW(Source!A104)</f>
        <v>104</v>
      </c>
      <c r="B213">
        <v>68160621</v>
      </c>
      <c r="C213">
        <v>68158066</v>
      </c>
      <c r="D213">
        <v>63622717</v>
      </c>
      <c r="E213">
        <v>1</v>
      </c>
      <c r="F213">
        <v>1</v>
      </c>
      <c r="G213">
        <v>1</v>
      </c>
      <c r="H213">
        <v>2</v>
      </c>
      <c r="I213" t="s">
        <v>537</v>
      </c>
      <c r="J213" t="s">
        <v>538</v>
      </c>
      <c r="K213" t="s">
        <v>539</v>
      </c>
      <c r="L213">
        <v>1368</v>
      </c>
      <c r="N213">
        <v>1011</v>
      </c>
      <c r="O213" t="s">
        <v>479</v>
      </c>
      <c r="P213" t="s">
        <v>479</v>
      </c>
      <c r="Q213">
        <v>1</v>
      </c>
      <c r="X213">
        <v>0.2</v>
      </c>
      <c r="Y213">
        <v>0</v>
      </c>
      <c r="Z213">
        <v>605.36</v>
      </c>
      <c r="AA213">
        <v>502.98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0.2</v>
      </c>
      <c r="AH213">
        <v>2</v>
      </c>
      <c r="AI213">
        <v>68160621</v>
      </c>
      <c r="AJ213">
        <v>212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ROW(Source!A104)</f>
        <v>104</v>
      </c>
      <c r="B214">
        <v>68160622</v>
      </c>
      <c r="C214">
        <v>68158066</v>
      </c>
      <c r="D214">
        <v>63569085</v>
      </c>
      <c r="E214">
        <v>1</v>
      </c>
      <c r="F214">
        <v>1</v>
      </c>
      <c r="G214">
        <v>1</v>
      </c>
      <c r="H214">
        <v>3</v>
      </c>
      <c r="I214" t="s">
        <v>603</v>
      </c>
      <c r="J214" t="s">
        <v>604</v>
      </c>
      <c r="K214" t="s">
        <v>605</v>
      </c>
      <c r="L214">
        <v>1302</v>
      </c>
      <c r="N214">
        <v>1003</v>
      </c>
      <c r="O214" t="s">
        <v>606</v>
      </c>
      <c r="P214" t="s">
        <v>606</v>
      </c>
      <c r="Q214">
        <v>10</v>
      </c>
      <c r="X214">
        <v>0.245</v>
      </c>
      <c r="Y214">
        <v>37.71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0.245</v>
      </c>
      <c r="AH214">
        <v>2</v>
      </c>
      <c r="AI214">
        <v>68160622</v>
      </c>
      <c r="AJ214">
        <v>213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ROW(Source!A104)</f>
        <v>104</v>
      </c>
      <c r="B215">
        <v>68160623</v>
      </c>
      <c r="C215">
        <v>68158066</v>
      </c>
      <c r="D215">
        <v>63570743</v>
      </c>
      <c r="E215">
        <v>1</v>
      </c>
      <c r="F215">
        <v>1</v>
      </c>
      <c r="G215">
        <v>1</v>
      </c>
      <c r="H215">
        <v>3</v>
      </c>
      <c r="I215" t="s">
        <v>637</v>
      </c>
      <c r="J215" t="s">
        <v>638</v>
      </c>
      <c r="K215" t="s">
        <v>639</v>
      </c>
      <c r="L215">
        <v>1348</v>
      </c>
      <c r="N215">
        <v>1009</v>
      </c>
      <c r="O215" t="s">
        <v>283</v>
      </c>
      <c r="P215" t="s">
        <v>283</v>
      </c>
      <c r="Q215">
        <v>1000</v>
      </c>
      <c r="X215">
        <v>1.1E-4</v>
      </c>
      <c r="Y215">
        <v>99190.96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1.1E-4</v>
      </c>
      <c r="AH215">
        <v>2</v>
      </c>
      <c r="AI215">
        <v>68160623</v>
      </c>
      <c r="AJ215">
        <v>214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ROW(Source!A104)</f>
        <v>104</v>
      </c>
      <c r="B216">
        <v>68160624</v>
      </c>
      <c r="C216">
        <v>68158066</v>
      </c>
      <c r="D216">
        <v>63579857</v>
      </c>
      <c r="E216">
        <v>1</v>
      </c>
      <c r="F216">
        <v>1</v>
      </c>
      <c r="G216">
        <v>1</v>
      </c>
      <c r="H216">
        <v>3</v>
      </c>
      <c r="I216" t="s">
        <v>619</v>
      </c>
      <c r="J216" t="s">
        <v>620</v>
      </c>
      <c r="K216" t="s">
        <v>621</v>
      </c>
      <c r="L216">
        <v>1346</v>
      </c>
      <c r="N216">
        <v>1009</v>
      </c>
      <c r="O216" t="s">
        <v>112</v>
      </c>
      <c r="P216" t="s">
        <v>112</v>
      </c>
      <c r="Q216">
        <v>1</v>
      </c>
      <c r="X216">
        <v>0.25</v>
      </c>
      <c r="Y216">
        <v>931.11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0.25</v>
      </c>
      <c r="AH216">
        <v>2</v>
      </c>
      <c r="AI216">
        <v>68160624</v>
      </c>
      <c r="AJ216">
        <v>215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ROW(Source!A104)</f>
        <v>104</v>
      </c>
      <c r="B217">
        <v>68160625</v>
      </c>
      <c r="C217">
        <v>68158066</v>
      </c>
      <c r="D217">
        <v>63588094</v>
      </c>
      <c r="E217">
        <v>1</v>
      </c>
      <c r="F217">
        <v>1</v>
      </c>
      <c r="G217">
        <v>1</v>
      </c>
      <c r="H217">
        <v>3</v>
      </c>
      <c r="I217" t="s">
        <v>616</v>
      </c>
      <c r="J217" t="s">
        <v>617</v>
      </c>
      <c r="K217" t="s">
        <v>618</v>
      </c>
      <c r="L217">
        <v>1348</v>
      </c>
      <c r="N217">
        <v>1009</v>
      </c>
      <c r="O217" t="s">
        <v>283</v>
      </c>
      <c r="P217" t="s">
        <v>283</v>
      </c>
      <c r="Q217">
        <v>1000</v>
      </c>
      <c r="X217">
        <v>7.2000000000000005E-4</v>
      </c>
      <c r="Y217">
        <v>82698.14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7.2000000000000005E-4</v>
      </c>
      <c r="AH217">
        <v>2</v>
      </c>
      <c r="AI217">
        <v>68160625</v>
      </c>
      <c r="AJ217">
        <v>216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ROW(Source!A104)</f>
        <v>104</v>
      </c>
      <c r="B218">
        <v>68160626</v>
      </c>
      <c r="C218">
        <v>68158066</v>
      </c>
      <c r="D218">
        <v>63503071</v>
      </c>
      <c r="E218">
        <v>114</v>
      </c>
      <c r="F218">
        <v>1</v>
      </c>
      <c r="G218">
        <v>1</v>
      </c>
      <c r="H218">
        <v>3</v>
      </c>
      <c r="I218" t="s">
        <v>185</v>
      </c>
      <c r="J218" t="s">
        <v>3</v>
      </c>
      <c r="K218" t="s">
        <v>186</v>
      </c>
      <c r="L218">
        <v>3277935</v>
      </c>
      <c r="N218">
        <v>1013</v>
      </c>
      <c r="O218" t="s">
        <v>187</v>
      </c>
      <c r="P218" t="s">
        <v>187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2</v>
      </c>
      <c r="AH218">
        <v>2</v>
      </c>
      <c r="AI218">
        <v>68160626</v>
      </c>
      <c r="AJ218">
        <v>217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ROW(Source!A106)</f>
        <v>106</v>
      </c>
      <c r="B219">
        <v>68160628</v>
      </c>
      <c r="C219">
        <v>68158090</v>
      </c>
      <c r="D219">
        <v>63497204</v>
      </c>
      <c r="E219">
        <v>114</v>
      </c>
      <c r="F219">
        <v>1</v>
      </c>
      <c r="G219">
        <v>1</v>
      </c>
      <c r="H219">
        <v>1</v>
      </c>
      <c r="I219" t="s">
        <v>569</v>
      </c>
      <c r="J219" t="s">
        <v>3</v>
      </c>
      <c r="K219" t="s">
        <v>570</v>
      </c>
      <c r="L219">
        <v>1191</v>
      </c>
      <c r="N219">
        <v>1013</v>
      </c>
      <c r="O219" t="s">
        <v>475</v>
      </c>
      <c r="P219" t="s">
        <v>475</v>
      </c>
      <c r="Q219">
        <v>1</v>
      </c>
      <c r="X219">
        <v>11.2</v>
      </c>
      <c r="Y219">
        <v>0</v>
      </c>
      <c r="Z219">
        <v>0</v>
      </c>
      <c r="AA219">
        <v>0</v>
      </c>
      <c r="AB219">
        <v>491.72</v>
      </c>
      <c r="AC219">
        <v>0</v>
      </c>
      <c r="AD219">
        <v>1</v>
      </c>
      <c r="AE219">
        <v>1</v>
      </c>
      <c r="AF219" t="s">
        <v>3</v>
      </c>
      <c r="AG219">
        <v>11.2</v>
      </c>
      <c r="AH219">
        <v>2</v>
      </c>
      <c r="AI219">
        <v>68160628</v>
      </c>
      <c r="AJ219">
        <v>218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ROW(Source!A106)</f>
        <v>106</v>
      </c>
      <c r="B220">
        <v>68160629</v>
      </c>
      <c r="C220">
        <v>68158090</v>
      </c>
      <c r="D220">
        <v>63497381</v>
      </c>
      <c r="E220">
        <v>114</v>
      </c>
      <c r="F220">
        <v>1</v>
      </c>
      <c r="G220">
        <v>1</v>
      </c>
      <c r="H220">
        <v>1</v>
      </c>
      <c r="I220" t="s">
        <v>473</v>
      </c>
      <c r="J220" t="s">
        <v>3</v>
      </c>
      <c r="K220" t="s">
        <v>474</v>
      </c>
      <c r="L220">
        <v>1191</v>
      </c>
      <c r="N220">
        <v>1013</v>
      </c>
      <c r="O220" t="s">
        <v>475</v>
      </c>
      <c r="P220" t="s">
        <v>475</v>
      </c>
      <c r="Q220">
        <v>1</v>
      </c>
      <c r="X220">
        <v>0.02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0.02</v>
      </c>
      <c r="AH220">
        <v>2</v>
      </c>
      <c r="AI220">
        <v>68160629</v>
      </c>
      <c r="AJ220">
        <v>219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ROW(Source!A106)</f>
        <v>106</v>
      </c>
      <c r="B221">
        <v>68160630</v>
      </c>
      <c r="C221">
        <v>68158090</v>
      </c>
      <c r="D221">
        <v>63621826</v>
      </c>
      <c r="E221">
        <v>1</v>
      </c>
      <c r="F221">
        <v>1</v>
      </c>
      <c r="G221">
        <v>1</v>
      </c>
      <c r="H221">
        <v>2</v>
      </c>
      <c r="I221" t="s">
        <v>557</v>
      </c>
      <c r="J221" t="s">
        <v>558</v>
      </c>
      <c r="K221" t="s">
        <v>559</v>
      </c>
      <c r="L221">
        <v>1368</v>
      </c>
      <c r="N221">
        <v>1011</v>
      </c>
      <c r="O221" t="s">
        <v>479</v>
      </c>
      <c r="P221" t="s">
        <v>479</v>
      </c>
      <c r="Q221">
        <v>1</v>
      </c>
      <c r="X221">
        <v>0.01</v>
      </c>
      <c r="Y221">
        <v>0</v>
      </c>
      <c r="Z221">
        <v>1613.51</v>
      </c>
      <c r="AA221">
        <v>675.65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0.01</v>
      </c>
      <c r="AH221">
        <v>2</v>
      </c>
      <c r="AI221">
        <v>68160630</v>
      </c>
      <c r="AJ221">
        <v>220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ROW(Source!A106)</f>
        <v>106</v>
      </c>
      <c r="B222">
        <v>68160631</v>
      </c>
      <c r="C222">
        <v>68158090</v>
      </c>
      <c r="D222">
        <v>63622717</v>
      </c>
      <c r="E222">
        <v>1</v>
      </c>
      <c r="F222">
        <v>1</v>
      </c>
      <c r="G222">
        <v>1</v>
      </c>
      <c r="H222">
        <v>2</v>
      </c>
      <c r="I222" t="s">
        <v>537</v>
      </c>
      <c r="J222" t="s">
        <v>538</v>
      </c>
      <c r="K222" t="s">
        <v>539</v>
      </c>
      <c r="L222">
        <v>1368</v>
      </c>
      <c r="N222">
        <v>1011</v>
      </c>
      <c r="O222" t="s">
        <v>479</v>
      </c>
      <c r="P222" t="s">
        <v>479</v>
      </c>
      <c r="Q222">
        <v>1</v>
      </c>
      <c r="X222">
        <v>0.01</v>
      </c>
      <c r="Y222">
        <v>0</v>
      </c>
      <c r="Z222">
        <v>605.36</v>
      </c>
      <c r="AA222">
        <v>502.98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0.01</v>
      </c>
      <c r="AH222">
        <v>2</v>
      </c>
      <c r="AI222">
        <v>68160631</v>
      </c>
      <c r="AJ222">
        <v>221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ROW(Source!A106)</f>
        <v>106</v>
      </c>
      <c r="B223">
        <v>68160632</v>
      </c>
      <c r="C223">
        <v>68158090</v>
      </c>
      <c r="D223">
        <v>63566712</v>
      </c>
      <c r="E223">
        <v>1</v>
      </c>
      <c r="F223">
        <v>1</v>
      </c>
      <c r="G223">
        <v>1</v>
      </c>
      <c r="H223">
        <v>3</v>
      </c>
      <c r="I223" t="s">
        <v>640</v>
      </c>
      <c r="J223" t="s">
        <v>641</v>
      </c>
      <c r="K223" t="s">
        <v>642</v>
      </c>
      <c r="L223">
        <v>1348</v>
      </c>
      <c r="N223">
        <v>1009</v>
      </c>
      <c r="O223" t="s">
        <v>283</v>
      </c>
      <c r="P223" t="s">
        <v>283</v>
      </c>
      <c r="Q223">
        <v>1000</v>
      </c>
      <c r="X223">
        <v>8.0000000000000004E-4</v>
      </c>
      <c r="Y223">
        <v>116448.72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8.0000000000000004E-4</v>
      </c>
      <c r="AH223">
        <v>2</v>
      </c>
      <c r="AI223">
        <v>68160632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ROW(Source!A106)</f>
        <v>106</v>
      </c>
      <c r="B224">
        <v>68160633</v>
      </c>
      <c r="C224">
        <v>68158090</v>
      </c>
      <c r="D224">
        <v>63566726</v>
      </c>
      <c r="E224">
        <v>1</v>
      </c>
      <c r="F224">
        <v>1</v>
      </c>
      <c r="G224">
        <v>1</v>
      </c>
      <c r="H224">
        <v>3</v>
      </c>
      <c r="I224" t="s">
        <v>643</v>
      </c>
      <c r="J224" t="s">
        <v>644</v>
      </c>
      <c r="K224" t="s">
        <v>645</v>
      </c>
      <c r="L224">
        <v>1348</v>
      </c>
      <c r="N224">
        <v>1009</v>
      </c>
      <c r="O224" t="s">
        <v>283</v>
      </c>
      <c r="P224" t="s">
        <v>283</v>
      </c>
      <c r="Q224">
        <v>1000</v>
      </c>
      <c r="X224">
        <v>2.0000000000000002E-5</v>
      </c>
      <c r="Y224">
        <v>81827.199999999997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2.0000000000000002E-5</v>
      </c>
      <c r="AH224">
        <v>2</v>
      </c>
      <c r="AI224">
        <v>68160633</v>
      </c>
      <c r="AJ224">
        <v>223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ROW(Source!A106)</f>
        <v>106</v>
      </c>
      <c r="B225">
        <v>68160634</v>
      </c>
      <c r="C225">
        <v>68158090</v>
      </c>
      <c r="D225">
        <v>63569085</v>
      </c>
      <c r="E225">
        <v>1</v>
      </c>
      <c r="F225">
        <v>1</v>
      </c>
      <c r="G225">
        <v>1</v>
      </c>
      <c r="H225">
        <v>3</v>
      </c>
      <c r="I225" t="s">
        <v>603</v>
      </c>
      <c r="J225" t="s">
        <v>604</v>
      </c>
      <c r="K225" t="s">
        <v>605</v>
      </c>
      <c r="L225">
        <v>1302</v>
      </c>
      <c r="N225">
        <v>1003</v>
      </c>
      <c r="O225" t="s">
        <v>606</v>
      </c>
      <c r="P225" t="s">
        <v>606</v>
      </c>
      <c r="Q225">
        <v>10</v>
      </c>
      <c r="X225">
        <v>2.4E-2</v>
      </c>
      <c r="Y225">
        <v>37.71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2.4E-2</v>
      </c>
      <c r="AH225">
        <v>2</v>
      </c>
      <c r="AI225">
        <v>68160634</v>
      </c>
      <c r="AJ225">
        <v>224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ROW(Source!A106)</f>
        <v>106</v>
      </c>
      <c r="B226">
        <v>68160635</v>
      </c>
      <c r="C226">
        <v>68158090</v>
      </c>
      <c r="D226">
        <v>63595456</v>
      </c>
      <c r="E226">
        <v>1</v>
      </c>
      <c r="F226">
        <v>1</v>
      </c>
      <c r="G226">
        <v>1</v>
      </c>
      <c r="H226">
        <v>3</v>
      </c>
      <c r="I226" t="s">
        <v>646</v>
      </c>
      <c r="J226" t="s">
        <v>647</v>
      </c>
      <c r="K226" t="s">
        <v>648</v>
      </c>
      <c r="L226">
        <v>1425</v>
      </c>
      <c r="N226">
        <v>1013</v>
      </c>
      <c r="O226" t="s">
        <v>240</v>
      </c>
      <c r="P226" t="s">
        <v>240</v>
      </c>
      <c r="Q226">
        <v>1</v>
      </c>
      <c r="X226">
        <v>3.1E-2</v>
      </c>
      <c r="Y226">
        <v>28612.6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3.1E-2</v>
      </c>
      <c r="AH226">
        <v>2</v>
      </c>
      <c r="AI226">
        <v>68160635</v>
      </c>
      <c r="AJ226">
        <v>225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ROW(Source!A106)</f>
        <v>106</v>
      </c>
      <c r="B227">
        <v>68160636</v>
      </c>
      <c r="C227">
        <v>68158090</v>
      </c>
      <c r="D227">
        <v>63503071</v>
      </c>
      <c r="E227">
        <v>114</v>
      </c>
      <c r="F227">
        <v>1</v>
      </c>
      <c r="G227">
        <v>1</v>
      </c>
      <c r="H227">
        <v>3</v>
      </c>
      <c r="I227" t="s">
        <v>185</v>
      </c>
      <c r="J227" t="s">
        <v>3</v>
      </c>
      <c r="K227" t="s">
        <v>186</v>
      </c>
      <c r="L227">
        <v>3277935</v>
      </c>
      <c r="N227">
        <v>1013</v>
      </c>
      <c r="O227" t="s">
        <v>187</v>
      </c>
      <c r="P227" t="s">
        <v>187</v>
      </c>
      <c r="Q227">
        <v>1</v>
      </c>
      <c r="X227">
        <v>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2</v>
      </c>
      <c r="AH227">
        <v>2</v>
      </c>
      <c r="AI227">
        <v>68160636</v>
      </c>
      <c r="AJ227">
        <v>226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ROW(Source!A108)</f>
        <v>108</v>
      </c>
      <c r="B228">
        <v>68160638</v>
      </c>
      <c r="C228">
        <v>68158110</v>
      </c>
      <c r="D228">
        <v>63497204</v>
      </c>
      <c r="E228">
        <v>114</v>
      </c>
      <c r="F228">
        <v>1</v>
      </c>
      <c r="G228">
        <v>1</v>
      </c>
      <c r="H228">
        <v>1</v>
      </c>
      <c r="I228" t="s">
        <v>569</v>
      </c>
      <c r="J228" t="s">
        <v>3</v>
      </c>
      <c r="K228" t="s">
        <v>570</v>
      </c>
      <c r="L228">
        <v>1191</v>
      </c>
      <c r="N228">
        <v>1013</v>
      </c>
      <c r="O228" t="s">
        <v>475</v>
      </c>
      <c r="P228" t="s">
        <v>475</v>
      </c>
      <c r="Q228">
        <v>1</v>
      </c>
      <c r="X228">
        <v>2.6</v>
      </c>
      <c r="Y228">
        <v>0</v>
      </c>
      <c r="Z228">
        <v>0</v>
      </c>
      <c r="AA228">
        <v>0</v>
      </c>
      <c r="AB228">
        <v>491.72</v>
      </c>
      <c r="AC228">
        <v>0</v>
      </c>
      <c r="AD228">
        <v>1</v>
      </c>
      <c r="AE228">
        <v>1</v>
      </c>
      <c r="AF228" t="s">
        <v>3</v>
      </c>
      <c r="AG228">
        <v>2.6</v>
      </c>
      <c r="AH228">
        <v>2</v>
      </c>
      <c r="AI228">
        <v>68160638</v>
      </c>
      <c r="AJ228">
        <v>227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ROW(Source!A108)</f>
        <v>108</v>
      </c>
      <c r="B229">
        <v>68160639</v>
      </c>
      <c r="C229">
        <v>68158110</v>
      </c>
      <c r="D229">
        <v>63497381</v>
      </c>
      <c r="E229">
        <v>114</v>
      </c>
      <c r="F229">
        <v>1</v>
      </c>
      <c r="G229">
        <v>1</v>
      </c>
      <c r="H229">
        <v>1</v>
      </c>
      <c r="I229" t="s">
        <v>473</v>
      </c>
      <c r="J229" t="s">
        <v>3</v>
      </c>
      <c r="K229" t="s">
        <v>474</v>
      </c>
      <c r="L229">
        <v>1191</v>
      </c>
      <c r="N229">
        <v>1013</v>
      </c>
      <c r="O229" t="s">
        <v>475</v>
      </c>
      <c r="P229" t="s">
        <v>475</v>
      </c>
      <c r="Q229">
        <v>1</v>
      </c>
      <c r="X229">
        <v>0.02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</v>
      </c>
      <c r="AG229">
        <v>0.02</v>
      </c>
      <c r="AH229">
        <v>2</v>
      </c>
      <c r="AI229">
        <v>68160639</v>
      </c>
      <c r="AJ229">
        <v>228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ROW(Source!A108)</f>
        <v>108</v>
      </c>
      <c r="B230">
        <v>68160640</v>
      </c>
      <c r="C230">
        <v>68158110</v>
      </c>
      <c r="D230">
        <v>63621826</v>
      </c>
      <c r="E230">
        <v>1</v>
      </c>
      <c r="F230">
        <v>1</v>
      </c>
      <c r="G230">
        <v>1</v>
      </c>
      <c r="H230">
        <v>2</v>
      </c>
      <c r="I230" t="s">
        <v>557</v>
      </c>
      <c r="J230" t="s">
        <v>558</v>
      </c>
      <c r="K230" t="s">
        <v>559</v>
      </c>
      <c r="L230">
        <v>1368</v>
      </c>
      <c r="N230">
        <v>1011</v>
      </c>
      <c r="O230" t="s">
        <v>479</v>
      </c>
      <c r="P230" t="s">
        <v>479</v>
      </c>
      <c r="Q230">
        <v>1</v>
      </c>
      <c r="X230">
        <v>0.01</v>
      </c>
      <c r="Y230">
        <v>0</v>
      </c>
      <c r="Z230">
        <v>1613.51</v>
      </c>
      <c r="AA230">
        <v>675.65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0.01</v>
      </c>
      <c r="AH230">
        <v>2</v>
      </c>
      <c r="AI230">
        <v>68160640</v>
      </c>
      <c r="AJ230">
        <v>229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ROW(Source!A108)</f>
        <v>108</v>
      </c>
      <c r="B231">
        <v>68160641</v>
      </c>
      <c r="C231">
        <v>68158110</v>
      </c>
      <c r="D231">
        <v>63622717</v>
      </c>
      <c r="E231">
        <v>1</v>
      </c>
      <c r="F231">
        <v>1</v>
      </c>
      <c r="G231">
        <v>1</v>
      </c>
      <c r="H231">
        <v>2</v>
      </c>
      <c r="I231" t="s">
        <v>537</v>
      </c>
      <c r="J231" t="s">
        <v>538</v>
      </c>
      <c r="K231" t="s">
        <v>539</v>
      </c>
      <c r="L231">
        <v>1368</v>
      </c>
      <c r="N231">
        <v>1011</v>
      </c>
      <c r="O231" t="s">
        <v>479</v>
      </c>
      <c r="P231" t="s">
        <v>479</v>
      </c>
      <c r="Q231">
        <v>1</v>
      </c>
      <c r="X231">
        <v>0.01</v>
      </c>
      <c r="Y231">
        <v>0</v>
      </c>
      <c r="Z231">
        <v>605.36</v>
      </c>
      <c r="AA231">
        <v>502.98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0.01</v>
      </c>
      <c r="AH231">
        <v>2</v>
      </c>
      <c r="AI231">
        <v>68160641</v>
      </c>
      <c r="AJ231">
        <v>230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ROW(Source!A108)</f>
        <v>108</v>
      </c>
      <c r="B232">
        <v>68160642</v>
      </c>
      <c r="C232">
        <v>68158110</v>
      </c>
      <c r="D232">
        <v>63566712</v>
      </c>
      <c r="E232">
        <v>1</v>
      </c>
      <c r="F232">
        <v>1</v>
      </c>
      <c r="G232">
        <v>1</v>
      </c>
      <c r="H232">
        <v>3</v>
      </c>
      <c r="I232" t="s">
        <v>640</v>
      </c>
      <c r="J232" t="s">
        <v>641</v>
      </c>
      <c r="K232" t="s">
        <v>642</v>
      </c>
      <c r="L232">
        <v>1348</v>
      </c>
      <c r="N232">
        <v>1009</v>
      </c>
      <c r="O232" t="s">
        <v>283</v>
      </c>
      <c r="P232" t="s">
        <v>283</v>
      </c>
      <c r="Q232">
        <v>1000</v>
      </c>
      <c r="X232">
        <v>8.0000000000000004E-4</v>
      </c>
      <c r="Y232">
        <v>116448.72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8.0000000000000004E-4</v>
      </c>
      <c r="AH232">
        <v>2</v>
      </c>
      <c r="AI232">
        <v>68160642</v>
      </c>
      <c r="AJ232">
        <v>231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ROW(Source!A108)</f>
        <v>108</v>
      </c>
      <c r="B233">
        <v>68160643</v>
      </c>
      <c r="C233">
        <v>68158110</v>
      </c>
      <c r="D233">
        <v>63566726</v>
      </c>
      <c r="E233">
        <v>1</v>
      </c>
      <c r="F233">
        <v>1</v>
      </c>
      <c r="G233">
        <v>1</v>
      </c>
      <c r="H233">
        <v>3</v>
      </c>
      <c r="I233" t="s">
        <v>643</v>
      </c>
      <c r="J233" t="s">
        <v>644</v>
      </c>
      <c r="K233" t="s">
        <v>645</v>
      </c>
      <c r="L233">
        <v>1348</v>
      </c>
      <c r="N233">
        <v>1009</v>
      </c>
      <c r="O233" t="s">
        <v>283</v>
      </c>
      <c r="P233" t="s">
        <v>283</v>
      </c>
      <c r="Q233">
        <v>1000</v>
      </c>
      <c r="X233">
        <v>1.0000000000000001E-5</v>
      </c>
      <c r="Y233">
        <v>81827.199999999997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1.0000000000000001E-5</v>
      </c>
      <c r="AH233">
        <v>2</v>
      </c>
      <c r="AI233">
        <v>68160643</v>
      </c>
      <c r="AJ233">
        <v>232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ROW(Source!A108)</f>
        <v>108</v>
      </c>
      <c r="B234">
        <v>68160644</v>
      </c>
      <c r="C234">
        <v>68158110</v>
      </c>
      <c r="D234">
        <v>63566794</v>
      </c>
      <c r="E234">
        <v>1</v>
      </c>
      <c r="F234">
        <v>1</v>
      </c>
      <c r="G234">
        <v>1</v>
      </c>
      <c r="H234">
        <v>3</v>
      </c>
      <c r="I234" t="s">
        <v>649</v>
      </c>
      <c r="J234" t="s">
        <v>650</v>
      </c>
      <c r="K234" t="s">
        <v>651</v>
      </c>
      <c r="L234">
        <v>1346</v>
      </c>
      <c r="N234">
        <v>1009</v>
      </c>
      <c r="O234" t="s">
        <v>112</v>
      </c>
      <c r="P234" t="s">
        <v>112</v>
      </c>
      <c r="Q234">
        <v>1</v>
      </c>
      <c r="X234">
        <v>0.15</v>
      </c>
      <c r="Y234">
        <v>41.38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0.15</v>
      </c>
      <c r="AH234">
        <v>2</v>
      </c>
      <c r="AI234">
        <v>68160644</v>
      </c>
      <c r="AJ234">
        <v>233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ROW(Source!A108)</f>
        <v>108</v>
      </c>
      <c r="B235">
        <v>68160645</v>
      </c>
      <c r="C235">
        <v>68158110</v>
      </c>
      <c r="D235">
        <v>63569085</v>
      </c>
      <c r="E235">
        <v>1</v>
      </c>
      <c r="F235">
        <v>1</v>
      </c>
      <c r="G235">
        <v>1</v>
      </c>
      <c r="H235">
        <v>3</v>
      </c>
      <c r="I235" t="s">
        <v>603</v>
      </c>
      <c r="J235" t="s">
        <v>604</v>
      </c>
      <c r="K235" t="s">
        <v>605</v>
      </c>
      <c r="L235">
        <v>1302</v>
      </c>
      <c r="N235">
        <v>1003</v>
      </c>
      <c r="O235" t="s">
        <v>606</v>
      </c>
      <c r="P235" t="s">
        <v>606</v>
      </c>
      <c r="Q235">
        <v>10</v>
      </c>
      <c r="X235">
        <v>2.4E-2</v>
      </c>
      <c r="Y235">
        <v>37.71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2.4E-2</v>
      </c>
      <c r="AH235">
        <v>2</v>
      </c>
      <c r="AI235">
        <v>68160645</v>
      </c>
      <c r="AJ235">
        <v>234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ROW(Source!A108)</f>
        <v>108</v>
      </c>
      <c r="B236">
        <v>68160646</v>
      </c>
      <c r="C236">
        <v>68158110</v>
      </c>
      <c r="D236">
        <v>63503071</v>
      </c>
      <c r="E236">
        <v>114</v>
      </c>
      <c r="F236">
        <v>1</v>
      </c>
      <c r="G236">
        <v>1</v>
      </c>
      <c r="H236">
        <v>3</v>
      </c>
      <c r="I236" t="s">
        <v>185</v>
      </c>
      <c r="J236" t="s">
        <v>3</v>
      </c>
      <c r="K236" t="s">
        <v>186</v>
      </c>
      <c r="L236">
        <v>3277935</v>
      </c>
      <c r="N236">
        <v>1013</v>
      </c>
      <c r="O236" t="s">
        <v>187</v>
      </c>
      <c r="P236" t="s">
        <v>187</v>
      </c>
      <c r="Q236">
        <v>1</v>
      </c>
      <c r="X236">
        <v>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2</v>
      </c>
      <c r="AH236">
        <v>2</v>
      </c>
      <c r="AI236">
        <v>68160646</v>
      </c>
      <c r="AJ236">
        <v>235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ROW(Source!A110)</f>
        <v>110</v>
      </c>
      <c r="B237">
        <v>68160648</v>
      </c>
      <c r="C237">
        <v>68159172</v>
      </c>
      <c r="D237">
        <v>63497210</v>
      </c>
      <c r="E237">
        <v>114</v>
      </c>
      <c r="F237">
        <v>1</v>
      </c>
      <c r="G237">
        <v>1</v>
      </c>
      <c r="H237">
        <v>1</v>
      </c>
      <c r="I237" t="s">
        <v>652</v>
      </c>
      <c r="J237" t="s">
        <v>3</v>
      </c>
      <c r="K237" t="s">
        <v>653</v>
      </c>
      <c r="L237">
        <v>1191</v>
      </c>
      <c r="N237">
        <v>1013</v>
      </c>
      <c r="O237" t="s">
        <v>475</v>
      </c>
      <c r="P237" t="s">
        <v>475</v>
      </c>
      <c r="Q237">
        <v>1</v>
      </c>
      <c r="X237">
        <v>3.95</v>
      </c>
      <c r="Y237">
        <v>0</v>
      </c>
      <c r="Z237">
        <v>0</v>
      </c>
      <c r="AA237">
        <v>0</v>
      </c>
      <c r="AB237">
        <v>502.98</v>
      </c>
      <c r="AC237">
        <v>0</v>
      </c>
      <c r="AD237">
        <v>1</v>
      </c>
      <c r="AE237">
        <v>1</v>
      </c>
      <c r="AF237" t="s">
        <v>3</v>
      </c>
      <c r="AG237">
        <v>3.95</v>
      </c>
      <c r="AH237">
        <v>2</v>
      </c>
      <c r="AI237">
        <v>68160648</v>
      </c>
      <c r="AJ237">
        <v>236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ROW(Source!A110)</f>
        <v>110</v>
      </c>
      <c r="B238">
        <v>68160649</v>
      </c>
      <c r="C238">
        <v>68159172</v>
      </c>
      <c r="D238">
        <v>63566794</v>
      </c>
      <c r="E238">
        <v>1</v>
      </c>
      <c r="F238">
        <v>1</v>
      </c>
      <c r="G238">
        <v>1</v>
      </c>
      <c r="H238">
        <v>3</v>
      </c>
      <c r="I238" t="s">
        <v>649</v>
      </c>
      <c r="J238" t="s">
        <v>650</v>
      </c>
      <c r="K238" t="s">
        <v>651</v>
      </c>
      <c r="L238">
        <v>1346</v>
      </c>
      <c r="N238">
        <v>1009</v>
      </c>
      <c r="O238" t="s">
        <v>112</v>
      </c>
      <c r="P238" t="s">
        <v>112</v>
      </c>
      <c r="Q238">
        <v>1</v>
      </c>
      <c r="X238">
        <v>0.70599999999999996</v>
      </c>
      <c r="Y238">
        <v>41.38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0.70599999999999996</v>
      </c>
      <c r="AH238">
        <v>2</v>
      </c>
      <c r="AI238">
        <v>68160649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ROW(Source!A110)</f>
        <v>110</v>
      </c>
      <c r="B239">
        <v>68160650</v>
      </c>
      <c r="C239">
        <v>68159172</v>
      </c>
      <c r="D239">
        <v>63503071</v>
      </c>
      <c r="E239">
        <v>114</v>
      </c>
      <c r="F239">
        <v>1</v>
      </c>
      <c r="G239">
        <v>1</v>
      </c>
      <c r="H239">
        <v>3</v>
      </c>
      <c r="I239" t="s">
        <v>185</v>
      </c>
      <c r="J239" t="s">
        <v>3</v>
      </c>
      <c r="K239" t="s">
        <v>186</v>
      </c>
      <c r="L239">
        <v>3277935</v>
      </c>
      <c r="N239">
        <v>1013</v>
      </c>
      <c r="O239" t="s">
        <v>187</v>
      </c>
      <c r="P239" t="s">
        <v>187</v>
      </c>
      <c r="Q239">
        <v>1</v>
      </c>
      <c r="X239">
        <v>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2</v>
      </c>
      <c r="AH239">
        <v>2</v>
      </c>
      <c r="AI239">
        <v>68160650</v>
      </c>
      <c r="AJ239">
        <v>238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ROW(Source!A112)</f>
        <v>112</v>
      </c>
      <c r="B240">
        <v>68160652</v>
      </c>
      <c r="C240">
        <v>68159177</v>
      </c>
      <c r="D240">
        <v>63497210</v>
      </c>
      <c r="E240">
        <v>114</v>
      </c>
      <c r="F240">
        <v>1</v>
      </c>
      <c r="G240">
        <v>1</v>
      </c>
      <c r="H240">
        <v>1</v>
      </c>
      <c r="I240" t="s">
        <v>652</v>
      </c>
      <c r="J240" t="s">
        <v>3</v>
      </c>
      <c r="K240" t="s">
        <v>653</v>
      </c>
      <c r="L240">
        <v>1191</v>
      </c>
      <c r="N240">
        <v>1013</v>
      </c>
      <c r="O240" t="s">
        <v>475</v>
      </c>
      <c r="P240" t="s">
        <v>475</v>
      </c>
      <c r="Q240">
        <v>1</v>
      </c>
      <c r="X240">
        <v>4.96</v>
      </c>
      <c r="Y240">
        <v>0</v>
      </c>
      <c r="Z240">
        <v>0</v>
      </c>
      <c r="AA240">
        <v>0</v>
      </c>
      <c r="AB240">
        <v>502.98</v>
      </c>
      <c r="AC240">
        <v>0</v>
      </c>
      <c r="AD240">
        <v>1</v>
      </c>
      <c r="AE240">
        <v>1</v>
      </c>
      <c r="AF240" t="s">
        <v>3</v>
      </c>
      <c r="AG240">
        <v>4.96</v>
      </c>
      <c r="AH240">
        <v>2</v>
      </c>
      <c r="AI240">
        <v>68160652</v>
      </c>
      <c r="AJ240">
        <v>239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ROW(Source!A112)</f>
        <v>112</v>
      </c>
      <c r="B241">
        <v>68160653</v>
      </c>
      <c r="C241">
        <v>68159177</v>
      </c>
      <c r="D241">
        <v>63497381</v>
      </c>
      <c r="E241">
        <v>114</v>
      </c>
      <c r="F241">
        <v>1</v>
      </c>
      <c r="G241">
        <v>1</v>
      </c>
      <c r="H241">
        <v>1</v>
      </c>
      <c r="I241" t="s">
        <v>473</v>
      </c>
      <c r="J241" t="s">
        <v>3</v>
      </c>
      <c r="K241" t="s">
        <v>474</v>
      </c>
      <c r="L241">
        <v>1191</v>
      </c>
      <c r="N241">
        <v>1013</v>
      </c>
      <c r="O241" t="s">
        <v>475</v>
      </c>
      <c r="P241" t="s">
        <v>475</v>
      </c>
      <c r="Q241">
        <v>1</v>
      </c>
      <c r="X241">
        <v>0.53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0.53</v>
      </c>
      <c r="AH241">
        <v>2</v>
      </c>
      <c r="AI241">
        <v>68160653</v>
      </c>
      <c r="AJ241">
        <v>240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ROW(Source!A112)</f>
        <v>112</v>
      </c>
      <c r="B242">
        <v>68160654</v>
      </c>
      <c r="C242">
        <v>68159177</v>
      </c>
      <c r="D242">
        <v>63621999</v>
      </c>
      <c r="E242">
        <v>1</v>
      </c>
      <c r="F242">
        <v>1</v>
      </c>
      <c r="G242">
        <v>1</v>
      </c>
      <c r="H242">
        <v>2</v>
      </c>
      <c r="I242" t="s">
        <v>654</v>
      </c>
      <c r="J242" t="s">
        <v>655</v>
      </c>
      <c r="K242" t="s">
        <v>656</v>
      </c>
      <c r="L242">
        <v>1368</v>
      </c>
      <c r="N242">
        <v>1011</v>
      </c>
      <c r="O242" t="s">
        <v>479</v>
      </c>
      <c r="P242" t="s">
        <v>479</v>
      </c>
      <c r="Q242">
        <v>1</v>
      </c>
      <c r="X242">
        <v>0.53</v>
      </c>
      <c r="Y242">
        <v>0</v>
      </c>
      <c r="Z242">
        <v>346.73</v>
      </c>
      <c r="AA242">
        <v>502.98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0.53</v>
      </c>
      <c r="AH242">
        <v>2</v>
      </c>
      <c r="AI242">
        <v>68160654</v>
      </c>
      <c r="AJ242">
        <v>241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ROW(Source!A112)</f>
        <v>112</v>
      </c>
      <c r="B243">
        <v>68160655</v>
      </c>
      <c r="C243">
        <v>68159177</v>
      </c>
      <c r="D243">
        <v>63566794</v>
      </c>
      <c r="E243">
        <v>1</v>
      </c>
      <c r="F243">
        <v>1</v>
      </c>
      <c r="G243">
        <v>1</v>
      </c>
      <c r="H243">
        <v>3</v>
      </c>
      <c r="I243" t="s">
        <v>649</v>
      </c>
      <c r="J243" t="s">
        <v>650</v>
      </c>
      <c r="K243" t="s">
        <v>651</v>
      </c>
      <c r="L243">
        <v>1346</v>
      </c>
      <c r="N243">
        <v>1009</v>
      </c>
      <c r="O243" t="s">
        <v>112</v>
      </c>
      <c r="P243" t="s">
        <v>112</v>
      </c>
      <c r="Q243">
        <v>1</v>
      </c>
      <c r="X243">
        <v>1.0517000000000001</v>
      </c>
      <c r="Y243">
        <v>41.38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1.0517000000000001</v>
      </c>
      <c r="AH243">
        <v>2</v>
      </c>
      <c r="AI243">
        <v>68160655</v>
      </c>
      <c r="AJ243">
        <v>242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ROW(Source!A112)</f>
        <v>112</v>
      </c>
      <c r="B244">
        <v>68160656</v>
      </c>
      <c r="C244">
        <v>68159177</v>
      </c>
      <c r="D244">
        <v>63503071</v>
      </c>
      <c r="E244">
        <v>114</v>
      </c>
      <c r="F244">
        <v>1</v>
      </c>
      <c r="G244">
        <v>1</v>
      </c>
      <c r="H244">
        <v>3</v>
      </c>
      <c r="I244" t="s">
        <v>185</v>
      </c>
      <c r="J244" t="s">
        <v>3</v>
      </c>
      <c r="K244" t="s">
        <v>186</v>
      </c>
      <c r="L244">
        <v>3277935</v>
      </c>
      <c r="N244">
        <v>1013</v>
      </c>
      <c r="O244" t="s">
        <v>187</v>
      </c>
      <c r="P244" t="s">
        <v>187</v>
      </c>
      <c r="Q244">
        <v>1</v>
      </c>
      <c r="X244">
        <v>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2</v>
      </c>
      <c r="AH244">
        <v>2</v>
      </c>
      <c r="AI244">
        <v>68160656</v>
      </c>
      <c r="AJ244">
        <v>243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ROW(Source!A114)</f>
        <v>114</v>
      </c>
      <c r="B245">
        <v>68200518</v>
      </c>
      <c r="C245">
        <v>68158130</v>
      </c>
      <c r="D245">
        <v>63497339</v>
      </c>
      <c r="E245">
        <v>114</v>
      </c>
      <c r="F245">
        <v>1</v>
      </c>
      <c r="G245">
        <v>1</v>
      </c>
      <c r="H245">
        <v>1</v>
      </c>
      <c r="I245" t="s">
        <v>571</v>
      </c>
      <c r="J245" t="s">
        <v>3</v>
      </c>
      <c r="K245" t="s">
        <v>572</v>
      </c>
      <c r="L245">
        <v>1369</v>
      </c>
      <c r="N245">
        <v>1013</v>
      </c>
      <c r="O245" t="s">
        <v>573</v>
      </c>
      <c r="P245" t="s">
        <v>573</v>
      </c>
      <c r="Q245">
        <v>1</v>
      </c>
      <c r="X245">
        <v>0.59</v>
      </c>
      <c r="Y245">
        <v>0</v>
      </c>
      <c r="Z245">
        <v>0</v>
      </c>
      <c r="AA245">
        <v>0</v>
      </c>
      <c r="AB245">
        <v>409.14</v>
      </c>
      <c r="AC245">
        <v>0</v>
      </c>
      <c r="AD245">
        <v>1</v>
      </c>
      <c r="AE245">
        <v>1</v>
      </c>
      <c r="AF245" t="s">
        <v>3</v>
      </c>
      <c r="AG245">
        <v>0.59</v>
      </c>
      <c r="AH245">
        <v>2</v>
      </c>
      <c r="AI245">
        <v>68200518</v>
      </c>
      <c r="AJ245">
        <v>244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ROW(Source!A114)</f>
        <v>114</v>
      </c>
      <c r="B246">
        <v>68200519</v>
      </c>
      <c r="C246">
        <v>68158130</v>
      </c>
      <c r="D246">
        <v>63497347</v>
      </c>
      <c r="E246">
        <v>114</v>
      </c>
      <c r="F246">
        <v>1</v>
      </c>
      <c r="G246">
        <v>1</v>
      </c>
      <c r="H246">
        <v>1</v>
      </c>
      <c r="I246" t="s">
        <v>576</v>
      </c>
      <c r="J246" t="s">
        <v>3</v>
      </c>
      <c r="K246" t="s">
        <v>577</v>
      </c>
      <c r="L246">
        <v>1369</v>
      </c>
      <c r="N246">
        <v>1013</v>
      </c>
      <c r="O246" t="s">
        <v>573</v>
      </c>
      <c r="P246" t="s">
        <v>573</v>
      </c>
      <c r="Q246">
        <v>1</v>
      </c>
      <c r="X246">
        <v>77.7</v>
      </c>
      <c r="Y246">
        <v>0</v>
      </c>
      <c r="Z246">
        <v>0</v>
      </c>
      <c r="AA246">
        <v>0</v>
      </c>
      <c r="AB246">
        <v>502.98</v>
      </c>
      <c r="AC246">
        <v>0</v>
      </c>
      <c r="AD246">
        <v>1</v>
      </c>
      <c r="AE246">
        <v>1</v>
      </c>
      <c r="AF246" t="s">
        <v>3</v>
      </c>
      <c r="AG246">
        <v>77.7</v>
      </c>
      <c r="AH246">
        <v>2</v>
      </c>
      <c r="AI246">
        <v>68200519</v>
      </c>
      <c r="AJ246">
        <v>245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ROW(Source!A114)</f>
        <v>114</v>
      </c>
      <c r="B247">
        <v>68200520</v>
      </c>
      <c r="C247">
        <v>68158130</v>
      </c>
      <c r="D247">
        <v>63497349</v>
      </c>
      <c r="E247">
        <v>114</v>
      </c>
      <c r="F247">
        <v>1</v>
      </c>
      <c r="G247">
        <v>1</v>
      </c>
      <c r="H247">
        <v>1</v>
      </c>
      <c r="I247" t="s">
        <v>578</v>
      </c>
      <c r="J247" t="s">
        <v>3</v>
      </c>
      <c r="K247" t="s">
        <v>579</v>
      </c>
      <c r="L247">
        <v>1369</v>
      </c>
      <c r="N247">
        <v>1013</v>
      </c>
      <c r="O247" t="s">
        <v>573</v>
      </c>
      <c r="P247" t="s">
        <v>573</v>
      </c>
      <c r="Q247">
        <v>1</v>
      </c>
      <c r="X247">
        <v>77.7</v>
      </c>
      <c r="Y247">
        <v>0</v>
      </c>
      <c r="Z247">
        <v>0</v>
      </c>
      <c r="AA247">
        <v>0</v>
      </c>
      <c r="AB247">
        <v>578.04999999999995</v>
      </c>
      <c r="AC247">
        <v>0</v>
      </c>
      <c r="AD247">
        <v>1</v>
      </c>
      <c r="AE247">
        <v>1</v>
      </c>
      <c r="AF247" t="s">
        <v>3</v>
      </c>
      <c r="AG247">
        <v>77.7</v>
      </c>
      <c r="AH247">
        <v>2</v>
      </c>
      <c r="AI247">
        <v>68200520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ROW(Source!A114)</f>
        <v>114</v>
      </c>
      <c r="B248">
        <v>68200521</v>
      </c>
      <c r="C248">
        <v>68158130</v>
      </c>
      <c r="D248">
        <v>63497381</v>
      </c>
      <c r="E248">
        <v>114</v>
      </c>
      <c r="F248">
        <v>1</v>
      </c>
      <c r="G248">
        <v>1</v>
      </c>
      <c r="H248">
        <v>1</v>
      </c>
      <c r="I248" t="s">
        <v>473</v>
      </c>
      <c r="J248" t="s">
        <v>3</v>
      </c>
      <c r="K248" t="s">
        <v>474</v>
      </c>
      <c r="L248">
        <v>1191</v>
      </c>
      <c r="N248">
        <v>1013</v>
      </c>
      <c r="O248" t="s">
        <v>475</v>
      </c>
      <c r="P248" t="s">
        <v>475</v>
      </c>
      <c r="Q248">
        <v>1</v>
      </c>
      <c r="X248">
        <v>0.16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0.16</v>
      </c>
      <c r="AH248">
        <v>2</v>
      </c>
      <c r="AI248">
        <v>68200521</v>
      </c>
      <c r="AJ248">
        <v>247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ROW(Source!A114)</f>
        <v>114</v>
      </c>
      <c r="B249">
        <v>68200522</v>
      </c>
      <c r="C249">
        <v>68158130</v>
      </c>
      <c r="D249">
        <v>63622717</v>
      </c>
      <c r="E249">
        <v>1</v>
      </c>
      <c r="F249">
        <v>1</v>
      </c>
      <c r="G249">
        <v>1</v>
      </c>
      <c r="H249">
        <v>2</v>
      </c>
      <c r="I249" t="s">
        <v>537</v>
      </c>
      <c r="J249" t="s">
        <v>538</v>
      </c>
      <c r="K249" t="s">
        <v>539</v>
      </c>
      <c r="L249">
        <v>1368</v>
      </c>
      <c r="N249">
        <v>1011</v>
      </c>
      <c r="O249" t="s">
        <v>479</v>
      </c>
      <c r="P249" t="s">
        <v>479</v>
      </c>
      <c r="Q249">
        <v>1</v>
      </c>
      <c r="X249">
        <v>0.16</v>
      </c>
      <c r="Y249">
        <v>0</v>
      </c>
      <c r="Z249">
        <v>605.36</v>
      </c>
      <c r="AA249">
        <v>502.98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0.16</v>
      </c>
      <c r="AH249">
        <v>2</v>
      </c>
      <c r="AI249">
        <v>68200522</v>
      </c>
      <c r="AJ249">
        <v>248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ROW(Source!A114)</f>
        <v>114</v>
      </c>
      <c r="B250">
        <v>68200523</v>
      </c>
      <c r="C250">
        <v>68158130</v>
      </c>
      <c r="D250">
        <v>63622890</v>
      </c>
      <c r="E250">
        <v>1</v>
      </c>
      <c r="F250">
        <v>1</v>
      </c>
      <c r="G250">
        <v>1</v>
      </c>
      <c r="H250">
        <v>2</v>
      </c>
      <c r="I250" t="s">
        <v>657</v>
      </c>
      <c r="J250" t="s">
        <v>658</v>
      </c>
      <c r="K250" t="s">
        <v>659</v>
      </c>
      <c r="L250">
        <v>1368</v>
      </c>
      <c r="N250">
        <v>1011</v>
      </c>
      <c r="O250" t="s">
        <v>479</v>
      </c>
      <c r="P250" t="s">
        <v>479</v>
      </c>
      <c r="Q250">
        <v>1</v>
      </c>
      <c r="X250">
        <v>17</v>
      </c>
      <c r="Y250">
        <v>0</v>
      </c>
      <c r="Z250">
        <v>7.52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17</v>
      </c>
      <c r="AH250">
        <v>2</v>
      </c>
      <c r="AI250">
        <v>68200523</v>
      </c>
      <c r="AJ250">
        <v>249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ROW(Source!A114)</f>
        <v>114</v>
      </c>
      <c r="B251">
        <v>68200524</v>
      </c>
      <c r="C251">
        <v>68158130</v>
      </c>
      <c r="D251">
        <v>63566712</v>
      </c>
      <c r="E251">
        <v>1</v>
      </c>
      <c r="F251">
        <v>1</v>
      </c>
      <c r="G251">
        <v>1</v>
      </c>
      <c r="H251">
        <v>3</v>
      </c>
      <c r="I251" t="s">
        <v>640</v>
      </c>
      <c r="J251" t="s">
        <v>641</v>
      </c>
      <c r="K251" t="s">
        <v>642</v>
      </c>
      <c r="L251">
        <v>1348</v>
      </c>
      <c r="N251">
        <v>1009</v>
      </c>
      <c r="O251" t="s">
        <v>283</v>
      </c>
      <c r="P251" t="s">
        <v>283</v>
      </c>
      <c r="Q251">
        <v>1000</v>
      </c>
      <c r="X251">
        <v>3.8E-3</v>
      </c>
      <c r="Y251">
        <v>116448.72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3.8E-3</v>
      </c>
      <c r="AH251">
        <v>2</v>
      </c>
      <c r="AI251">
        <v>68200524</v>
      </c>
      <c r="AJ251">
        <v>250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ROW(Source!A114)</f>
        <v>114</v>
      </c>
      <c r="B252">
        <v>68200525</v>
      </c>
      <c r="C252">
        <v>68158130</v>
      </c>
      <c r="D252">
        <v>63566794</v>
      </c>
      <c r="E252">
        <v>1</v>
      </c>
      <c r="F252">
        <v>1</v>
      </c>
      <c r="G252">
        <v>1</v>
      </c>
      <c r="H252">
        <v>3</v>
      </c>
      <c r="I252" t="s">
        <v>649</v>
      </c>
      <c r="J252" t="s">
        <v>650</v>
      </c>
      <c r="K252" t="s">
        <v>651</v>
      </c>
      <c r="L252">
        <v>1346</v>
      </c>
      <c r="N252">
        <v>1009</v>
      </c>
      <c r="O252" t="s">
        <v>112</v>
      </c>
      <c r="P252" t="s">
        <v>112</v>
      </c>
      <c r="Q252">
        <v>1</v>
      </c>
      <c r="X252">
        <v>30.6</v>
      </c>
      <c r="Y252">
        <v>41.38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30.6</v>
      </c>
      <c r="AH252">
        <v>2</v>
      </c>
      <c r="AI252">
        <v>68200525</v>
      </c>
      <c r="AJ252">
        <v>251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ROW(Source!A114)</f>
        <v>114</v>
      </c>
      <c r="B253">
        <v>68200526</v>
      </c>
      <c r="C253">
        <v>68158130</v>
      </c>
      <c r="D253">
        <v>63571181</v>
      </c>
      <c r="E253">
        <v>1</v>
      </c>
      <c r="F253">
        <v>1</v>
      </c>
      <c r="G253">
        <v>1</v>
      </c>
      <c r="H253">
        <v>3</v>
      </c>
      <c r="I253" t="s">
        <v>660</v>
      </c>
      <c r="J253" t="s">
        <v>661</v>
      </c>
      <c r="K253" t="s">
        <v>662</v>
      </c>
      <c r="L253">
        <v>1327</v>
      </c>
      <c r="N253">
        <v>1005</v>
      </c>
      <c r="O253" t="s">
        <v>663</v>
      </c>
      <c r="P253" t="s">
        <v>663</v>
      </c>
      <c r="Q253">
        <v>1</v>
      </c>
      <c r="X253">
        <v>1</v>
      </c>
      <c r="Y253">
        <v>742.3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</v>
      </c>
      <c r="AH253">
        <v>2</v>
      </c>
      <c r="AI253">
        <v>68200526</v>
      </c>
      <c r="AJ253">
        <v>252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ROW(Source!A114)</f>
        <v>114</v>
      </c>
      <c r="B254">
        <v>68200527</v>
      </c>
      <c r="C254">
        <v>68158130</v>
      </c>
      <c r="D254">
        <v>63571529</v>
      </c>
      <c r="E254">
        <v>1</v>
      </c>
      <c r="F254">
        <v>1</v>
      </c>
      <c r="G254">
        <v>1</v>
      </c>
      <c r="H254">
        <v>3</v>
      </c>
      <c r="I254" t="s">
        <v>664</v>
      </c>
      <c r="J254" t="s">
        <v>665</v>
      </c>
      <c r="K254" t="s">
        <v>666</v>
      </c>
      <c r="L254">
        <v>1346</v>
      </c>
      <c r="N254">
        <v>1009</v>
      </c>
      <c r="O254" t="s">
        <v>112</v>
      </c>
      <c r="P254" t="s">
        <v>112</v>
      </c>
      <c r="Q254">
        <v>1</v>
      </c>
      <c r="X254">
        <v>10</v>
      </c>
      <c r="Y254">
        <v>56.11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10</v>
      </c>
      <c r="AH254">
        <v>2</v>
      </c>
      <c r="AI254">
        <v>68200527</v>
      </c>
      <c r="AJ254">
        <v>253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ROW(Source!A114)</f>
        <v>114</v>
      </c>
      <c r="B255">
        <v>68200528</v>
      </c>
      <c r="C255">
        <v>68158130</v>
      </c>
      <c r="D255">
        <v>63595277</v>
      </c>
      <c r="E255">
        <v>1</v>
      </c>
      <c r="F255">
        <v>1</v>
      </c>
      <c r="G255">
        <v>1</v>
      </c>
      <c r="H255">
        <v>3</v>
      </c>
      <c r="I255" t="s">
        <v>667</v>
      </c>
      <c r="J255" t="s">
        <v>668</v>
      </c>
      <c r="K255" t="s">
        <v>669</v>
      </c>
      <c r="L255">
        <v>1425</v>
      </c>
      <c r="N255">
        <v>1013</v>
      </c>
      <c r="O255" t="s">
        <v>240</v>
      </c>
      <c r="P255" t="s">
        <v>240</v>
      </c>
      <c r="Q255">
        <v>1</v>
      </c>
      <c r="X255">
        <v>2</v>
      </c>
      <c r="Y255">
        <v>111.69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</v>
      </c>
      <c r="AH255">
        <v>2</v>
      </c>
      <c r="AI255">
        <v>68200528</v>
      </c>
      <c r="AJ255">
        <v>254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ROW(Source!A114)</f>
        <v>114</v>
      </c>
      <c r="B256">
        <v>68200529</v>
      </c>
      <c r="C256">
        <v>68158130</v>
      </c>
      <c r="D256">
        <v>63596696</v>
      </c>
      <c r="E256">
        <v>1</v>
      </c>
      <c r="F256">
        <v>1</v>
      </c>
      <c r="G256">
        <v>1</v>
      </c>
      <c r="H256">
        <v>3</v>
      </c>
      <c r="I256" t="s">
        <v>670</v>
      </c>
      <c r="J256" t="s">
        <v>671</v>
      </c>
      <c r="K256" t="s">
        <v>672</v>
      </c>
      <c r="L256">
        <v>1371</v>
      </c>
      <c r="N256">
        <v>1013</v>
      </c>
      <c r="O256" t="s">
        <v>118</v>
      </c>
      <c r="P256" t="s">
        <v>118</v>
      </c>
      <c r="Q256">
        <v>1</v>
      </c>
      <c r="X256">
        <v>100</v>
      </c>
      <c r="Y256">
        <v>184.04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100</v>
      </c>
      <c r="AH256">
        <v>2</v>
      </c>
      <c r="AI256">
        <v>68200529</v>
      </c>
      <c r="AJ256">
        <v>255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ROW(Source!A114)</f>
        <v>114</v>
      </c>
      <c r="B257">
        <v>68200530</v>
      </c>
      <c r="C257">
        <v>68158130</v>
      </c>
      <c r="D257">
        <v>63503071</v>
      </c>
      <c r="E257">
        <v>114</v>
      </c>
      <c r="F257">
        <v>1</v>
      </c>
      <c r="G257">
        <v>1</v>
      </c>
      <c r="H257">
        <v>3</v>
      </c>
      <c r="I257" t="s">
        <v>185</v>
      </c>
      <c r="J257" t="s">
        <v>3</v>
      </c>
      <c r="K257" t="s">
        <v>186</v>
      </c>
      <c r="L257">
        <v>3277935</v>
      </c>
      <c r="N257">
        <v>1013</v>
      </c>
      <c r="O257" t="s">
        <v>187</v>
      </c>
      <c r="P257" t="s">
        <v>187</v>
      </c>
      <c r="Q257">
        <v>1</v>
      </c>
      <c r="X257">
        <v>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2</v>
      </c>
      <c r="AH257">
        <v>2</v>
      </c>
      <c r="AI257">
        <v>68200530</v>
      </c>
      <c r="AJ257">
        <v>256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ROW(Source!A116)</f>
        <v>116</v>
      </c>
      <c r="B258">
        <v>68160662</v>
      </c>
      <c r="C258">
        <v>68158138</v>
      </c>
      <c r="D258">
        <v>63497210</v>
      </c>
      <c r="E258">
        <v>114</v>
      </c>
      <c r="F258">
        <v>1</v>
      </c>
      <c r="G258">
        <v>1</v>
      </c>
      <c r="H258">
        <v>1</v>
      </c>
      <c r="I258" t="s">
        <v>652</v>
      </c>
      <c r="J258" t="s">
        <v>3</v>
      </c>
      <c r="K258" t="s">
        <v>653</v>
      </c>
      <c r="L258">
        <v>1191</v>
      </c>
      <c r="N258">
        <v>1013</v>
      </c>
      <c r="O258" t="s">
        <v>475</v>
      </c>
      <c r="P258" t="s">
        <v>475</v>
      </c>
      <c r="Q258">
        <v>1</v>
      </c>
      <c r="X258">
        <v>0.1</v>
      </c>
      <c r="Y258">
        <v>0</v>
      </c>
      <c r="Z258">
        <v>0</v>
      </c>
      <c r="AA258">
        <v>0</v>
      </c>
      <c r="AB258">
        <v>502.98</v>
      </c>
      <c r="AC258">
        <v>0</v>
      </c>
      <c r="AD258">
        <v>1</v>
      </c>
      <c r="AE258">
        <v>1</v>
      </c>
      <c r="AF258" t="s">
        <v>3</v>
      </c>
      <c r="AG258">
        <v>0.1</v>
      </c>
      <c r="AH258">
        <v>2</v>
      </c>
      <c r="AI258">
        <v>68160662</v>
      </c>
      <c r="AJ258">
        <v>257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ROW(Source!A116)</f>
        <v>116</v>
      </c>
      <c r="B259">
        <v>68160663</v>
      </c>
      <c r="C259">
        <v>68158138</v>
      </c>
      <c r="D259">
        <v>63570059</v>
      </c>
      <c r="E259">
        <v>1</v>
      </c>
      <c r="F259">
        <v>1</v>
      </c>
      <c r="G259">
        <v>1</v>
      </c>
      <c r="H259">
        <v>3</v>
      </c>
      <c r="I259" t="s">
        <v>673</v>
      </c>
      <c r="J259" t="s">
        <v>674</v>
      </c>
      <c r="K259" t="s">
        <v>675</v>
      </c>
      <c r="L259">
        <v>1371</v>
      </c>
      <c r="N259">
        <v>1013</v>
      </c>
      <c r="O259" t="s">
        <v>118</v>
      </c>
      <c r="P259" t="s">
        <v>118</v>
      </c>
      <c r="Q259">
        <v>1</v>
      </c>
      <c r="X259">
        <v>3.0769999999999999E-2</v>
      </c>
      <c r="Y259">
        <v>241.35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3.0769999999999999E-2</v>
      </c>
      <c r="AH259">
        <v>2</v>
      </c>
      <c r="AI259">
        <v>68160663</v>
      </c>
      <c r="AJ259">
        <v>258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ROW(Source!A116)</f>
        <v>116</v>
      </c>
      <c r="B260">
        <v>68160664</v>
      </c>
      <c r="C260">
        <v>68158138</v>
      </c>
      <c r="D260">
        <v>63503071</v>
      </c>
      <c r="E260">
        <v>114</v>
      </c>
      <c r="F260">
        <v>1</v>
      </c>
      <c r="G260">
        <v>1</v>
      </c>
      <c r="H260">
        <v>3</v>
      </c>
      <c r="I260" t="s">
        <v>185</v>
      </c>
      <c r="J260" t="s">
        <v>3</v>
      </c>
      <c r="K260" t="s">
        <v>186</v>
      </c>
      <c r="L260">
        <v>3277935</v>
      </c>
      <c r="N260">
        <v>1013</v>
      </c>
      <c r="O260" t="s">
        <v>187</v>
      </c>
      <c r="P260" t="s">
        <v>187</v>
      </c>
      <c r="Q260">
        <v>1</v>
      </c>
      <c r="X260">
        <v>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2</v>
      </c>
      <c r="AH260">
        <v>2</v>
      </c>
      <c r="AI260">
        <v>68160664</v>
      </c>
      <c r="AJ260">
        <v>259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ROW(Source!A118)</f>
        <v>118</v>
      </c>
      <c r="B261">
        <v>68160666</v>
      </c>
      <c r="C261">
        <v>68158146</v>
      </c>
      <c r="D261">
        <v>63497162</v>
      </c>
      <c r="E261">
        <v>114</v>
      </c>
      <c r="F261">
        <v>1</v>
      </c>
      <c r="G261">
        <v>1</v>
      </c>
      <c r="H261">
        <v>1</v>
      </c>
      <c r="I261" t="s">
        <v>500</v>
      </c>
      <c r="J261" t="s">
        <v>3</v>
      </c>
      <c r="K261" t="s">
        <v>501</v>
      </c>
      <c r="L261">
        <v>1191</v>
      </c>
      <c r="N261">
        <v>1013</v>
      </c>
      <c r="O261" t="s">
        <v>475</v>
      </c>
      <c r="P261" t="s">
        <v>475</v>
      </c>
      <c r="Q261">
        <v>1</v>
      </c>
      <c r="X261">
        <v>3.68</v>
      </c>
      <c r="Y261">
        <v>0</v>
      </c>
      <c r="Z261">
        <v>0</v>
      </c>
      <c r="AA261">
        <v>0</v>
      </c>
      <c r="AB261">
        <v>420.4</v>
      </c>
      <c r="AC261">
        <v>0</v>
      </c>
      <c r="AD261">
        <v>1</v>
      </c>
      <c r="AE261">
        <v>1</v>
      </c>
      <c r="AF261" t="s">
        <v>3</v>
      </c>
      <c r="AG261">
        <v>3.68</v>
      </c>
      <c r="AH261">
        <v>2</v>
      </c>
      <c r="AI261">
        <v>68160666</v>
      </c>
      <c r="AJ261">
        <v>260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ROW(Source!A118)</f>
        <v>118</v>
      </c>
      <c r="B262">
        <v>68160667</v>
      </c>
      <c r="C262">
        <v>68158146</v>
      </c>
      <c r="D262">
        <v>63497381</v>
      </c>
      <c r="E262">
        <v>114</v>
      </c>
      <c r="F262">
        <v>1</v>
      </c>
      <c r="G262">
        <v>1</v>
      </c>
      <c r="H262">
        <v>1</v>
      </c>
      <c r="I262" t="s">
        <v>473</v>
      </c>
      <c r="J262" t="s">
        <v>3</v>
      </c>
      <c r="K262" t="s">
        <v>474</v>
      </c>
      <c r="L262">
        <v>1191</v>
      </c>
      <c r="N262">
        <v>1013</v>
      </c>
      <c r="O262" t="s">
        <v>475</v>
      </c>
      <c r="P262" t="s">
        <v>475</v>
      </c>
      <c r="Q262">
        <v>1</v>
      </c>
      <c r="X262">
        <v>0.34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0.34</v>
      </c>
      <c r="AH262">
        <v>2</v>
      </c>
      <c r="AI262">
        <v>68160667</v>
      </c>
      <c r="AJ262">
        <v>261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ROW(Source!A118)</f>
        <v>118</v>
      </c>
      <c r="B263">
        <v>68160668</v>
      </c>
      <c r="C263">
        <v>68158146</v>
      </c>
      <c r="D263">
        <v>63622717</v>
      </c>
      <c r="E263">
        <v>1</v>
      </c>
      <c r="F263">
        <v>1</v>
      </c>
      <c r="G263">
        <v>1</v>
      </c>
      <c r="H263">
        <v>2</v>
      </c>
      <c r="I263" t="s">
        <v>537</v>
      </c>
      <c r="J263" t="s">
        <v>538</v>
      </c>
      <c r="K263" t="s">
        <v>539</v>
      </c>
      <c r="L263">
        <v>1368</v>
      </c>
      <c r="N263">
        <v>1011</v>
      </c>
      <c r="O263" t="s">
        <v>479</v>
      </c>
      <c r="P263" t="s">
        <v>479</v>
      </c>
      <c r="Q263">
        <v>1</v>
      </c>
      <c r="X263">
        <v>0.34</v>
      </c>
      <c r="Y263">
        <v>0</v>
      </c>
      <c r="Z263">
        <v>605.36</v>
      </c>
      <c r="AA263">
        <v>502.98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0.34</v>
      </c>
      <c r="AH263">
        <v>2</v>
      </c>
      <c r="AI263">
        <v>68160668</v>
      </c>
      <c r="AJ263">
        <v>262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ROW(Source!A118)</f>
        <v>118</v>
      </c>
      <c r="B264">
        <v>68160669</v>
      </c>
      <c r="C264">
        <v>68158146</v>
      </c>
      <c r="D264">
        <v>63503071</v>
      </c>
      <c r="E264">
        <v>114</v>
      </c>
      <c r="F264">
        <v>1</v>
      </c>
      <c r="G264">
        <v>1</v>
      </c>
      <c r="H264">
        <v>3</v>
      </c>
      <c r="I264" t="s">
        <v>185</v>
      </c>
      <c r="J264" t="s">
        <v>3</v>
      </c>
      <c r="K264" t="s">
        <v>186</v>
      </c>
      <c r="L264">
        <v>3277935</v>
      </c>
      <c r="N264">
        <v>1013</v>
      </c>
      <c r="O264" t="s">
        <v>187</v>
      </c>
      <c r="P264" t="s">
        <v>187</v>
      </c>
      <c r="Q264">
        <v>1</v>
      </c>
      <c r="X264">
        <v>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2</v>
      </c>
      <c r="AH264">
        <v>2</v>
      </c>
      <c r="AI264">
        <v>68160669</v>
      </c>
      <c r="AJ264">
        <v>263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ROW(Source!A120)</f>
        <v>120</v>
      </c>
      <c r="B265">
        <v>68160671</v>
      </c>
      <c r="C265">
        <v>68158156</v>
      </c>
      <c r="D265">
        <v>63497162</v>
      </c>
      <c r="E265">
        <v>114</v>
      </c>
      <c r="F265">
        <v>1</v>
      </c>
      <c r="G265">
        <v>1</v>
      </c>
      <c r="H265">
        <v>1</v>
      </c>
      <c r="I265" t="s">
        <v>500</v>
      </c>
      <c r="J265" t="s">
        <v>3</v>
      </c>
      <c r="K265" t="s">
        <v>501</v>
      </c>
      <c r="L265">
        <v>1191</v>
      </c>
      <c r="N265">
        <v>1013</v>
      </c>
      <c r="O265" t="s">
        <v>475</v>
      </c>
      <c r="P265" t="s">
        <v>475</v>
      </c>
      <c r="Q265">
        <v>1</v>
      </c>
      <c r="X265">
        <v>3</v>
      </c>
      <c r="Y265">
        <v>0</v>
      </c>
      <c r="Z265">
        <v>0</v>
      </c>
      <c r="AA265">
        <v>0</v>
      </c>
      <c r="AB265">
        <v>420.4</v>
      </c>
      <c r="AC265">
        <v>0</v>
      </c>
      <c r="AD265">
        <v>1</v>
      </c>
      <c r="AE265">
        <v>1</v>
      </c>
      <c r="AF265" t="s">
        <v>3</v>
      </c>
      <c r="AG265">
        <v>3</v>
      </c>
      <c r="AH265">
        <v>2</v>
      </c>
      <c r="AI265">
        <v>68160671</v>
      </c>
      <c r="AJ265">
        <v>264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ROW(Source!A120)</f>
        <v>120</v>
      </c>
      <c r="B266">
        <v>68160672</v>
      </c>
      <c r="C266">
        <v>68158156</v>
      </c>
      <c r="D266">
        <v>63497381</v>
      </c>
      <c r="E266">
        <v>114</v>
      </c>
      <c r="F266">
        <v>1</v>
      </c>
      <c r="G266">
        <v>1</v>
      </c>
      <c r="H266">
        <v>1</v>
      </c>
      <c r="I266" t="s">
        <v>473</v>
      </c>
      <c r="J266" t="s">
        <v>3</v>
      </c>
      <c r="K266" t="s">
        <v>474</v>
      </c>
      <c r="L266">
        <v>1191</v>
      </c>
      <c r="N266">
        <v>1013</v>
      </c>
      <c r="O266" t="s">
        <v>475</v>
      </c>
      <c r="P266" t="s">
        <v>475</v>
      </c>
      <c r="Q266">
        <v>1</v>
      </c>
      <c r="X266">
        <v>0.34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0.34</v>
      </c>
      <c r="AH266">
        <v>2</v>
      </c>
      <c r="AI266">
        <v>68160672</v>
      </c>
      <c r="AJ266">
        <v>265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ROW(Source!A120)</f>
        <v>120</v>
      </c>
      <c r="B267">
        <v>68160673</v>
      </c>
      <c r="C267">
        <v>68158156</v>
      </c>
      <c r="D267">
        <v>63622717</v>
      </c>
      <c r="E267">
        <v>1</v>
      </c>
      <c r="F267">
        <v>1</v>
      </c>
      <c r="G267">
        <v>1</v>
      </c>
      <c r="H267">
        <v>2</v>
      </c>
      <c r="I267" t="s">
        <v>537</v>
      </c>
      <c r="J267" t="s">
        <v>538</v>
      </c>
      <c r="K267" t="s">
        <v>539</v>
      </c>
      <c r="L267">
        <v>1368</v>
      </c>
      <c r="N267">
        <v>1011</v>
      </c>
      <c r="O267" t="s">
        <v>479</v>
      </c>
      <c r="P267" t="s">
        <v>479</v>
      </c>
      <c r="Q267">
        <v>1</v>
      </c>
      <c r="X267">
        <v>0.34</v>
      </c>
      <c r="Y267">
        <v>0</v>
      </c>
      <c r="Z267">
        <v>605.36</v>
      </c>
      <c r="AA267">
        <v>502.98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0.34</v>
      </c>
      <c r="AH267">
        <v>2</v>
      </c>
      <c r="AI267">
        <v>68160673</v>
      </c>
      <c r="AJ267">
        <v>266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ROW(Source!A120)</f>
        <v>120</v>
      </c>
      <c r="B268">
        <v>68160674</v>
      </c>
      <c r="C268">
        <v>68158156</v>
      </c>
      <c r="D268">
        <v>63503071</v>
      </c>
      <c r="E268">
        <v>114</v>
      </c>
      <c r="F268">
        <v>1</v>
      </c>
      <c r="G268">
        <v>1</v>
      </c>
      <c r="H268">
        <v>3</v>
      </c>
      <c r="I268" t="s">
        <v>185</v>
      </c>
      <c r="J268" t="s">
        <v>3</v>
      </c>
      <c r="K268" t="s">
        <v>186</v>
      </c>
      <c r="L268">
        <v>3277935</v>
      </c>
      <c r="N268">
        <v>1013</v>
      </c>
      <c r="O268" t="s">
        <v>187</v>
      </c>
      <c r="P268" t="s">
        <v>187</v>
      </c>
      <c r="Q268">
        <v>1</v>
      </c>
      <c r="X268">
        <v>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2</v>
      </c>
      <c r="AH268">
        <v>2</v>
      </c>
      <c r="AI268">
        <v>68160674</v>
      </c>
      <c r="AJ268">
        <v>267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ROW(Source!A122)</f>
        <v>122</v>
      </c>
      <c r="B269">
        <v>68160676</v>
      </c>
      <c r="C269">
        <v>68158166</v>
      </c>
      <c r="D269">
        <v>63497204</v>
      </c>
      <c r="E269">
        <v>114</v>
      </c>
      <c r="F269">
        <v>1</v>
      </c>
      <c r="G269">
        <v>1</v>
      </c>
      <c r="H269">
        <v>1</v>
      </c>
      <c r="I269" t="s">
        <v>569</v>
      </c>
      <c r="J269" t="s">
        <v>3</v>
      </c>
      <c r="K269" t="s">
        <v>570</v>
      </c>
      <c r="L269">
        <v>1191</v>
      </c>
      <c r="N269">
        <v>1013</v>
      </c>
      <c r="O269" t="s">
        <v>475</v>
      </c>
      <c r="P269" t="s">
        <v>475</v>
      </c>
      <c r="Q269">
        <v>1</v>
      </c>
      <c r="X269">
        <v>5.74</v>
      </c>
      <c r="Y269">
        <v>0</v>
      </c>
      <c r="Z269">
        <v>0</v>
      </c>
      <c r="AA269">
        <v>0</v>
      </c>
      <c r="AB269">
        <v>491.72</v>
      </c>
      <c r="AC269">
        <v>0</v>
      </c>
      <c r="AD269">
        <v>1</v>
      </c>
      <c r="AE269">
        <v>1</v>
      </c>
      <c r="AF269" t="s">
        <v>3</v>
      </c>
      <c r="AG269">
        <v>5.74</v>
      </c>
      <c r="AH269">
        <v>2</v>
      </c>
      <c r="AI269">
        <v>68160676</v>
      </c>
      <c r="AJ269">
        <v>268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ROW(Source!A122)</f>
        <v>122</v>
      </c>
      <c r="B270">
        <v>68160677</v>
      </c>
      <c r="C270">
        <v>68158166</v>
      </c>
      <c r="D270">
        <v>63497381</v>
      </c>
      <c r="E270">
        <v>114</v>
      </c>
      <c r="F270">
        <v>1</v>
      </c>
      <c r="G270">
        <v>1</v>
      </c>
      <c r="H270">
        <v>1</v>
      </c>
      <c r="I270" t="s">
        <v>473</v>
      </c>
      <c r="J270" t="s">
        <v>3</v>
      </c>
      <c r="K270" t="s">
        <v>474</v>
      </c>
      <c r="L270">
        <v>1191</v>
      </c>
      <c r="N270">
        <v>1013</v>
      </c>
      <c r="O270" t="s">
        <v>475</v>
      </c>
      <c r="P270" t="s">
        <v>475</v>
      </c>
      <c r="Q270">
        <v>1</v>
      </c>
      <c r="X270">
        <v>3.84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</v>
      </c>
      <c r="AG270">
        <v>3.84</v>
      </c>
      <c r="AH270">
        <v>2</v>
      </c>
      <c r="AI270">
        <v>68160677</v>
      </c>
      <c r="AJ270">
        <v>269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ROW(Source!A122)</f>
        <v>122</v>
      </c>
      <c r="B271">
        <v>68160678</v>
      </c>
      <c r="C271">
        <v>68158166</v>
      </c>
      <c r="D271">
        <v>63621826</v>
      </c>
      <c r="E271">
        <v>1</v>
      </c>
      <c r="F271">
        <v>1</v>
      </c>
      <c r="G271">
        <v>1</v>
      </c>
      <c r="H271">
        <v>2</v>
      </c>
      <c r="I271" t="s">
        <v>557</v>
      </c>
      <c r="J271" t="s">
        <v>558</v>
      </c>
      <c r="K271" t="s">
        <v>559</v>
      </c>
      <c r="L271">
        <v>1368</v>
      </c>
      <c r="N271">
        <v>1011</v>
      </c>
      <c r="O271" t="s">
        <v>479</v>
      </c>
      <c r="P271" t="s">
        <v>479</v>
      </c>
      <c r="Q271">
        <v>1</v>
      </c>
      <c r="X271">
        <v>1.92</v>
      </c>
      <c r="Y271">
        <v>0</v>
      </c>
      <c r="Z271">
        <v>1613.51</v>
      </c>
      <c r="AA271">
        <v>675.65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1.92</v>
      </c>
      <c r="AH271">
        <v>2</v>
      </c>
      <c r="AI271">
        <v>68160678</v>
      </c>
      <c r="AJ271">
        <v>270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ROW(Source!A122)</f>
        <v>122</v>
      </c>
      <c r="B272">
        <v>68160679</v>
      </c>
      <c r="C272">
        <v>68158166</v>
      </c>
      <c r="D272">
        <v>63622717</v>
      </c>
      <c r="E272">
        <v>1</v>
      </c>
      <c r="F272">
        <v>1</v>
      </c>
      <c r="G272">
        <v>1</v>
      </c>
      <c r="H272">
        <v>2</v>
      </c>
      <c r="I272" t="s">
        <v>537</v>
      </c>
      <c r="J272" t="s">
        <v>538</v>
      </c>
      <c r="K272" t="s">
        <v>539</v>
      </c>
      <c r="L272">
        <v>1368</v>
      </c>
      <c r="N272">
        <v>1011</v>
      </c>
      <c r="O272" t="s">
        <v>479</v>
      </c>
      <c r="P272" t="s">
        <v>479</v>
      </c>
      <c r="Q272">
        <v>1</v>
      </c>
      <c r="X272">
        <v>1.92</v>
      </c>
      <c r="Y272">
        <v>0</v>
      </c>
      <c r="Z272">
        <v>605.36</v>
      </c>
      <c r="AA272">
        <v>502.98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1.92</v>
      </c>
      <c r="AH272">
        <v>2</v>
      </c>
      <c r="AI272">
        <v>68160679</v>
      </c>
      <c r="AJ272">
        <v>271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ROW(Source!A122)</f>
        <v>122</v>
      </c>
      <c r="B273">
        <v>68160680</v>
      </c>
      <c r="C273">
        <v>68158166</v>
      </c>
      <c r="D273">
        <v>63503071</v>
      </c>
      <c r="E273">
        <v>114</v>
      </c>
      <c r="F273">
        <v>1</v>
      </c>
      <c r="G273">
        <v>1</v>
      </c>
      <c r="H273">
        <v>3</v>
      </c>
      <c r="I273" t="s">
        <v>185</v>
      </c>
      <c r="J273" t="s">
        <v>3</v>
      </c>
      <c r="K273" t="s">
        <v>186</v>
      </c>
      <c r="L273">
        <v>3277935</v>
      </c>
      <c r="N273">
        <v>1013</v>
      </c>
      <c r="O273" t="s">
        <v>187</v>
      </c>
      <c r="P273" t="s">
        <v>187</v>
      </c>
      <c r="Q273">
        <v>1</v>
      </c>
      <c r="X273">
        <v>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2</v>
      </c>
      <c r="AH273">
        <v>2</v>
      </c>
      <c r="AI273">
        <v>68160680</v>
      </c>
      <c r="AJ273">
        <v>272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68160682</v>
      </c>
      <c r="C274">
        <v>68158178</v>
      </c>
      <c r="D274">
        <v>63497204</v>
      </c>
      <c r="E274">
        <v>114</v>
      </c>
      <c r="F274">
        <v>1</v>
      </c>
      <c r="G274">
        <v>1</v>
      </c>
      <c r="H274">
        <v>1</v>
      </c>
      <c r="I274" t="s">
        <v>569</v>
      </c>
      <c r="J274" t="s">
        <v>3</v>
      </c>
      <c r="K274" t="s">
        <v>570</v>
      </c>
      <c r="L274">
        <v>1191</v>
      </c>
      <c r="N274">
        <v>1013</v>
      </c>
      <c r="O274" t="s">
        <v>475</v>
      </c>
      <c r="P274" t="s">
        <v>475</v>
      </c>
      <c r="Q274">
        <v>1</v>
      </c>
      <c r="X274">
        <v>2.78</v>
      </c>
      <c r="Y274">
        <v>0</v>
      </c>
      <c r="Z274">
        <v>0</v>
      </c>
      <c r="AA274">
        <v>0</v>
      </c>
      <c r="AB274">
        <v>491.72</v>
      </c>
      <c r="AC274">
        <v>0</v>
      </c>
      <c r="AD274">
        <v>1</v>
      </c>
      <c r="AE274">
        <v>1</v>
      </c>
      <c r="AF274" t="s">
        <v>3</v>
      </c>
      <c r="AG274">
        <v>2.78</v>
      </c>
      <c r="AH274">
        <v>2</v>
      </c>
      <c r="AI274">
        <v>68160682</v>
      </c>
      <c r="AJ274">
        <v>273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68160683</v>
      </c>
      <c r="C275">
        <v>68158178</v>
      </c>
      <c r="D275">
        <v>63497381</v>
      </c>
      <c r="E275">
        <v>114</v>
      </c>
      <c r="F275">
        <v>1</v>
      </c>
      <c r="G275">
        <v>1</v>
      </c>
      <c r="H275">
        <v>1</v>
      </c>
      <c r="I275" t="s">
        <v>473</v>
      </c>
      <c r="J275" t="s">
        <v>3</v>
      </c>
      <c r="K275" t="s">
        <v>474</v>
      </c>
      <c r="L275">
        <v>1191</v>
      </c>
      <c r="N275">
        <v>1013</v>
      </c>
      <c r="O275" t="s">
        <v>475</v>
      </c>
      <c r="P275" t="s">
        <v>475</v>
      </c>
      <c r="Q275">
        <v>1</v>
      </c>
      <c r="X275">
        <v>1.84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1.84</v>
      </c>
      <c r="AH275">
        <v>2</v>
      </c>
      <c r="AI275">
        <v>68160683</v>
      </c>
      <c r="AJ275">
        <v>274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68160684</v>
      </c>
      <c r="C276">
        <v>68158178</v>
      </c>
      <c r="D276">
        <v>63621826</v>
      </c>
      <c r="E276">
        <v>1</v>
      </c>
      <c r="F276">
        <v>1</v>
      </c>
      <c r="G276">
        <v>1</v>
      </c>
      <c r="H276">
        <v>2</v>
      </c>
      <c r="I276" t="s">
        <v>557</v>
      </c>
      <c r="J276" t="s">
        <v>558</v>
      </c>
      <c r="K276" t="s">
        <v>559</v>
      </c>
      <c r="L276">
        <v>1368</v>
      </c>
      <c r="N276">
        <v>1011</v>
      </c>
      <c r="O276" t="s">
        <v>479</v>
      </c>
      <c r="P276" t="s">
        <v>479</v>
      </c>
      <c r="Q276">
        <v>1</v>
      </c>
      <c r="X276">
        <v>0.92</v>
      </c>
      <c r="Y276">
        <v>0</v>
      </c>
      <c r="Z276">
        <v>1613.51</v>
      </c>
      <c r="AA276">
        <v>675.65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0.92</v>
      </c>
      <c r="AH276">
        <v>2</v>
      </c>
      <c r="AI276">
        <v>68160684</v>
      </c>
      <c r="AJ276">
        <v>275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68160685</v>
      </c>
      <c r="C277">
        <v>68158178</v>
      </c>
      <c r="D277">
        <v>63622717</v>
      </c>
      <c r="E277">
        <v>1</v>
      </c>
      <c r="F277">
        <v>1</v>
      </c>
      <c r="G277">
        <v>1</v>
      </c>
      <c r="H277">
        <v>2</v>
      </c>
      <c r="I277" t="s">
        <v>537</v>
      </c>
      <c r="J277" t="s">
        <v>538</v>
      </c>
      <c r="K277" t="s">
        <v>539</v>
      </c>
      <c r="L277">
        <v>1368</v>
      </c>
      <c r="N277">
        <v>1011</v>
      </c>
      <c r="O277" t="s">
        <v>479</v>
      </c>
      <c r="P277" t="s">
        <v>479</v>
      </c>
      <c r="Q277">
        <v>1</v>
      </c>
      <c r="X277">
        <v>0.92</v>
      </c>
      <c r="Y277">
        <v>0</v>
      </c>
      <c r="Z277">
        <v>605.36</v>
      </c>
      <c r="AA277">
        <v>502.98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0.92</v>
      </c>
      <c r="AH277">
        <v>2</v>
      </c>
      <c r="AI277">
        <v>68160685</v>
      </c>
      <c r="AJ277">
        <v>276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68160686</v>
      </c>
      <c r="C278">
        <v>68158178</v>
      </c>
      <c r="D278">
        <v>63503071</v>
      </c>
      <c r="E278">
        <v>114</v>
      </c>
      <c r="F278">
        <v>1</v>
      </c>
      <c r="G278">
        <v>1</v>
      </c>
      <c r="H278">
        <v>3</v>
      </c>
      <c r="I278" t="s">
        <v>185</v>
      </c>
      <c r="J278" t="s">
        <v>3</v>
      </c>
      <c r="K278" t="s">
        <v>186</v>
      </c>
      <c r="L278">
        <v>3277935</v>
      </c>
      <c r="N278">
        <v>1013</v>
      </c>
      <c r="O278" t="s">
        <v>187</v>
      </c>
      <c r="P278" t="s">
        <v>187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2</v>
      </c>
      <c r="AH278">
        <v>2</v>
      </c>
      <c r="AI278">
        <v>68160686</v>
      </c>
      <c r="AJ278">
        <v>277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ROW(Source!A126)</f>
        <v>126</v>
      </c>
      <c r="B279">
        <v>68160688</v>
      </c>
      <c r="C279">
        <v>68158190</v>
      </c>
      <c r="D279">
        <v>63497204</v>
      </c>
      <c r="E279">
        <v>114</v>
      </c>
      <c r="F279">
        <v>1</v>
      </c>
      <c r="G279">
        <v>1</v>
      </c>
      <c r="H279">
        <v>1</v>
      </c>
      <c r="I279" t="s">
        <v>569</v>
      </c>
      <c r="J279" t="s">
        <v>3</v>
      </c>
      <c r="K279" t="s">
        <v>570</v>
      </c>
      <c r="L279">
        <v>1191</v>
      </c>
      <c r="N279">
        <v>1013</v>
      </c>
      <c r="O279" t="s">
        <v>475</v>
      </c>
      <c r="P279" t="s">
        <v>475</v>
      </c>
      <c r="Q279">
        <v>1</v>
      </c>
      <c r="X279">
        <v>0.51</v>
      </c>
      <c r="Y279">
        <v>0</v>
      </c>
      <c r="Z279">
        <v>0</v>
      </c>
      <c r="AA279">
        <v>0</v>
      </c>
      <c r="AB279">
        <v>491.72</v>
      </c>
      <c r="AC279">
        <v>0</v>
      </c>
      <c r="AD279">
        <v>1</v>
      </c>
      <c r="AE279">
        <v>1</v>
      </c>
      <c r="AF279" t="s">
        <v>3</v>
      </c>
      <c r="AG279">
        <v>0.51</v>
      </c>
      <c r="AH279">
        <v>2</v>
      </c>
      <c r="AI279">
        <v>68160688</v>
      </c>
      <c r="AJ279">
        <v>278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ROW(Source!A126)</f>
        <v>126</v>
      </c>
      <c r="B280">
        <v>68160689</v>
      </c>
      <c r="C280">
        <v>68158190</v>
      </c>
      <c r="D280">
        <v>63578189</v>
      </c>
      <c r="E280">
        <v>1</v>
      </c>
      <c r="F280">
        <v>1</v>
      </c>
      <c r="G280">
        <v>1</v>
      </c>
      <c r="H280">
        <v>3</v>
      </c>
      <c r="I280" t="s">
        <v>727</v>
      </c>
      <c r="J280" t="s">
        <v>728</v>
      </c>
      <c r="K280" t="s">
        <v>729</v>
      </c>
      <c r="L280">
        <v>1348</v>
      </c>
      <c r="N280">
        <v>1009</v>
      </c>
      <c r="O280" t="s">
        <v>283</v>
      </c>
      <c r="P280" t="s">
        <v>283</v>
      </c>
      <c r="Q280">
        <v>1000</v>
      </c>
      <c r="X280">
        <v>1.06E-3</v>
      </c>
      <c r="Y280">
        <v>51054.97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1.06E-3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ROW(Source!A126)</f>
        <v>126</v>
      </c>
      <c r="B281">
        <v>68160690</v>
      </c>
      <c r="C281">
        <v>68158190</v>
      </c>
      <c r="D281">
        <v>63578443</v>
      </c>
      <c r="E281">
        <v>1</v>
      </c>
      <c r="F281">
        <v>1</v>
      </c>
      <c r="G281">
        <v>1</v>
      </c>
      <c r="H281">
        <v>3</v>
      </c>
      <c r="I281" t="s">
        <v>610</v>
      </c>
      <c r="J281" t="s">
        <v>611</v>
      </c>
      <c r="K281" t="s">
        <v>612</v>
      </c>
      <c r="L281">
        <v>1348</v>
      </c>
      <c r="N281">
        <v>1009</v>
      </c>
      <c r="O281" t="s">
        <v>283</v>
      </c>
      <c r="P281" t="s">
        <v>283</v>
      </c>
      <c r="Q281">
        <v>1000</v>
      </c>
      <c r="X281">
        <v>5.0899999999999999E-3</v>
      </c>
      <c r="Y281">
        <v>50205.31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5.0899999999999999E-3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ROW(Source!A126)</f>
        <v>126</v>
      </c>
      <c r="B282">
        <v>68160691</v>
      </c>
      <c r="C282">
        <v>68158190</v>
      </c>
      <c r="D282">
        <v>63588205</v>
      </c>
      <c r="E282">
        <v>1</v>
      </c>
      <c r="F282">
        <v>1</v>
      </c>
      <c r="G282">
        <v>1</v>
      </c>
      <c r="H282">
        <v>3</v>
      </c>
      <c r="I282" t="s">
        <v>676</v>
      </c>
      <c r="J282" t="s">
        <v>677</v>
      </c>
      <c r="K282" t="s">
        <v>678</v>
      </c>
      <c r="L282">
        <v>1348</v>
      </c>
      <c r="N282">
        <v>1009</v>
      </c>
      <c r="O282" t="s">
        <v>283</v>
      </c>
      <c r="P282" t="s">
        <v>283</v>
      </c>
      <c r="Q282">
        <v>1000</v>
      </c>
      <c r="X282">
        <v>2.0000000000000001E-4</v>
      </c>
      <c r="Y282">
        <v>360146.05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2.0000000000000001E-4</v>
      </c>
      <c r="AH282">
        <v>2</v>
      </c>
      <c r="AI282">
        <v>68160691</v>
      </c>
      <c r="AJ282">
        <v>279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ROW(Source!A126)</f>
        <v>126</v>
      </c>
      <c r="B283">
        <v>68160692</v>
      </c>
      <c r="C283">
        <v>68158190</v>
      </c>
      <c r="D283">
        <v>63503071</v>
      </c>
      <c r="E283">
        <v>114</v>
      </c>
      <c r="F283">
        <v>1</v>
      </c>
      <c r="G283">
        <v>1</v>
      </c>
      <c r="H283">
        <v>3</v>
      </c>
      <c r="I283" t="s">
        <v>185</v>
      </c>
      <c r="J283" t="s">
        <v>3</v>
      </c>
      <c r="K283" t="s">
        <v>186</v>
      </c>
      <c r="L283">
        <v>3277935</v>
      </c>
      <c r="N283">
        <v>1013</v>
      </c>
      <c r="O283" t="s">
        <v>187</v>
      </c>
      <c r="P283" t="s">
        <v>187</v>
      </c>
      <c r="Q283">
        <v>1</v>
      </c>
      <c r="X283">
        <v>2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2</v>
      </c>
      <c r="AH283">
        <v>2</v>
      </c>
      <c r="AI283">
        <v>68160692</v>
      </c>
      <c r="AJ283">
        <v>280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ROW(Source!A128)</f>
        <v>128</v>
      </c>
      <c r="B284">
        <v>68160694</v>
      </c>
      <c r="C284">
        <v>68158200</v>
      </c>
      <c r="D284">
        <v>63497204</v>
      </c>
      <c r="E284">
        <v>114</v>
      </c>
      <c r="F284">
        <v>1</v>
      </c>
      <c r="G284">
        <v>1</v>
      </c>
      <c r="H284">
        <v>1</v>
      </c>
      <c r="I284" t="s">
        <v>569</v>
      </c>
      <c r="J284" t="s">
        <v>3</v>
      </c>
      <c r="K284" t="s">
        <v>570</v>
      </c>
      <c r="L284">
        <v>1191</v>
      </c>
      <c r="N284">
        <v>1013</v>
      </c>
      <c r="O284" t="s">
        <v>475</v>
      </c>
      <c r="P284" t="s">
        <v>475</v>
      </c>
      <c r="Q284">
        <v>1</v>
      </c>
      <c r="X284">
        <v>5.21</v>
      </c>
      <c r="Y284">
        <v>0</v>
      </c>
      <c r="Z284">
        <v>0</v>
      </c>
      <c r="AA284">
        <v>0</v>
      </c>
      <c r="AB284">
        <v>491.72</v>
      </c>
      <c r="AC284">
        <v>0</v>
      </c>
      <c r="AD284">
        <v>1</v>
      </c>
      <c r="AE284">
        <v>1</v>
      </c>
      <c r="AF284" t="s">
        <v>3</v>
      </c>
      <c r="AG284">
        <v>5.21</v>
      </c>
      <c r="AH284">
        <v>2</v>
      </c>
      <c r="AI284">
        <v>68160694</v>
      </c>
      <c r="AJ284">
        <v>281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ROW(Source!A128)</f>
        <v>128</v>
      </c>
      <c r="B285">
        <v>68160695</v>
      </c>
      <c r="C285">
        <v>68158200</v>
      </c>
      <c r="D285">
        <v>63497381</v>
      </c>
      <c r="E285">
        <v>114</v>
      </c>
      <c r="F285">
        <v>1</v>
      </c>
      <c r="G285">
        <v>1</v>
      </c>
      <c r="H285">
        <v>1</v>
      </c>
      <c r="I285" t="s">
        <v>473</v>
      </c>
      <c r="J285" t="s">
        <v>3</v>
      </c>
      <c r="K285" t="s">
        <v>474</v>
      </c>
      <c r="L285">
        <v>1191</v>
      </c>
      <c r="N285">
        <v>1013</v>
      </c>
      <c r="O285" t="s">
        <v>475</v>
      </c>
      <c r="P285" t="s">
        <v>475</v>
      </c>
      <c r="Q285">
        <v>1</v>
      </c>
      <c r="X285">
        <v>3.46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3.46</v>
      </c>
      <c r="AH285">
        <v>2</v>
      </c>
      <c r="AI285">
        <v>68160695</v>
      </c>
      <c r="AJ285">
        <v>282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ROW(Source!A128)</f>
        <v>128</v>
      </c>
      <c r="B286">
        <v>68160696</v>
      </c>
      <c r="C286">
        <v>68158200</v>
      </c>
      <c r="D286">
        <v>63621826</v>
      </c>
      <c r="E286">
        <v>1</v>
      </c>
      <c r="F286">
        <v>1</v>
      </c>
      <c r="G286">
        <v>1</v>
      </c>
      <c r="H286">
        <v>2</v>
      </c>
      <c r="I286" t="s">
        <v>557</v>
      </c>
      <c r="J286" t="s">
        <v>558</v>
      </c>
      <c r="K286" t="s">
        <v>559</v>
      </c>
      <c r="L286">
        <v>1368</v>
      </c>
      <c r="N286">
        <v>1011</v>
      </c>
      <c r="O286" t="s">
        <v>479</v>
      </c>
      <c r="P286" t="s">
        <v>479</v>
      </c>
      <c r="Q286">
        <v>1</v>
      </c>
      <c r="X286">
        <v>1.73</v>
      </c>
      <c r="Y286">
        <v>0</v>
      </c>
      <c r="Z286">
        <v>1613.51</v>
      </c>
      <c r="AA286">
        <v>675.65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1.73</v>
      </c>
      <c r="AH286">
        <v>2</v>
      </c>
      <c r="AI286">
        <v>68160696</v>
      </c>
      <c r="AJ286">
        <v>283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ROW(Source!A128)</f>
        <v>128</v>
      </c>
      <c r="B287">
        <v>68160697</v>
      </c>
      <c r="C287">
        <v>68158200</v>
      </c>
      <c r="D287">
        <v>63622717</v>
      </c>
      <c r="E287">
        <v>1</v>
      </c>
      <c r="F287">
        <v>1</v>
      </c>
      <c r="G287">
        <v>1</v>
      </c>
      <c r="H287">
        <v>2</v>
      </c>
      <c r="I287" t="s">
        <v>537</v>
      </c>
      <c r="J287" t="s">
        <v>538</v>
      </c>
      <c r="K287" t="s">
        <v>539</v>
      </c>
      <c r="L287">
        <v>1368</v>
      </c>
      <c r="N287">
        <v>1011</v>
      </c>
      <c r="O287" t="s">
        <v>479</v>
      </c>
      <c r="P287" t="s">
        <v>479</v>
      </c>
      <c r="Q287">
        <v>1</v>
      </c>
      <c r="X287">
        <v>1.73</v>
      </c>
      <c r="Y287">
        <v>0</v>
      </c>
      <c r="Z287">
        <v>605.36</v>
      </c>
      <c r="AA287">
        <v>502.98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1.73</v>
      </c>
      <c r="AH287">
        <v>2</v>
      </c>
      <c r="AI287">
        <v>68160697</v>
      </c>
      <c r="AJ287">
        <v>284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ROW(Source!A128)</f>
        <v>128</v>
      </c>
      <c r="B288">
        <v>68160698</v>
      </c>
      <c r="C288">
        <v>68158200</v>
      </c>
      <c r="D288">
        <v>63503071</v>
      </c>
      <c r="E288">
        <v>114</v>
      </c>
      <c r="F288">
        <v>1</v>
      </c>
      <c r="G288">
        <v>1</v>
      </c>
      <c r="H288">
        <v>3</v>
      </c>
      <c r="I288" t="s">
        <v>185</v>
      </c>
      <c r="J288" t="s">
        <v>3</v>
      </c>
      <c r="K288" t="s">
        <v>186</v>
      </c>
      <c r="L288">
        <v>3277935</v>
      </c>
      <c r="N288">
        <v>1013</v>
      </c>
      <c r="O288" t="s">
        <v>187</v>
      </c>
      <c r="P288" t="s">
        <v>187</v>
      </c>
      <c r="Q288">
        <v>1</v>
      </c>
      <c r="X288">
        <v>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2</v>
      </c>
      <c r="AH288">
        <v>2</v>
      </c>
      <c r="AI288">
        <v>68160698</v>
      </c>
      <c r="AJ288">
        <v>285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ROW(Source!A130)</f>
        <v>130</v>
      </c>
      <c r="B289">
        <v>68160700</v>
      </c>
      <c r="C289">
        <v>68158212</v>
      </c>
      <c r="D289">
        <v>63497204</v>
      </c>
      <c r="E289">
        <v>114</v>
      </c>
      <c r="F289">
        <v>1</v>
      </c>
      <c r="G289">
        <v>1</v>
      </c>
      <c r="H289">
        <v>1</v>
      </c>
      <c r="I289" t="s">
        <v>569</v>
      </c>
      <c r="J289" t="s">
        <v>3</v>
      </c>
      <c r="K289" t="s">
        <v>570</v>
      </c>
      <c r="L289">
        <v>1191</v>
      </c>
      <c r="N289">
        <v>1013</v>
      </c>
      <c r="O289" t="s">
        <v>475</v>
      </c>
      <c r="P289" t="s">
        <v>475</v>
      </c>
      <c r="Q289">
        <v>1</v>
      </c>
      <c r="X289">
        <v>11.2</v>
      </c>
      <c r="Y289">
        <v>0</v>
      </c>
      <c r="Z289">
        <v>0</v>
      </c>
      <c r="AA289">
        <v>0</v>
      </c>
      <c r="AB289">
        <v>491.72</v>
      </c>
      <c r="AC289">
        <v>0</v>
      </c>
      <c r="AD289">
        <v>1</v>
      </c>
      <c r="AE289">
        <v>1</v>
      </c>
      <c r="AF289" t="s">
        <v>3</v>
      </c>
      <c r="AG289">
        <v>11.2</v>
      </c>
      <c r="AH289">
        <v>2</v>
      </c>
      <c r="AI289">
        <v>68160700</v>
      </c>
      <c r="AJ289">
        <v>286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ROW(Source!A130)</f>
        <v>130</v>
      </c>
      <c r="B290">
        <v>68160701</v>
      </c>
      <c r="C290">
        <v>68158212</v>
      </c>
      <c r="D290">
        <v>63497381</v>
      </c>
      <c r="E290">
        <v>114</v>
      </c>
      <c r="F290">
        <v>1</v>
      </c>
      <c r="G290">
        <v>1</v>
      </c>
      <c r="H290">
        <v>1</v>
      </c>
      <c r="I290" t="s">
        <v>473</v>
      </c>
      <c r="J290" t="s">
        <v>3</v>
      </c>
      <c r="K290" t="s">
        <v>474</v>
      </c>
      <c r="L290">
        <v>1191</v>
      </c>
      <c r="N290">
        <v>1013</v>
      </c>
      <c r="O290" t="s">
        <v>475</v>
      </c>
      <c r="P290" t="s">
        <v>475</v>
      </c>
      <c r="Q290">
        <v>1</v>
      </c>
      <c r="X290">
        <v>0.02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0.02</v>
      </c>
      <c r="AH290">
        <v>2</v>
      </c>
      <c r="AI290">
        <v>68160701</v>
      </c>
      <c r="AJ290">
        <v>287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ROW(Source!A130)</f>
        <v>130</v>
      </c>
      <c r="B291">
        <v>68160702</v>
      </c>
      <c r="C291">
        <v>68158212</v>
      </c>
      <c r="D291">
        <v>63621826</v>
      </c>
      <c r="E291">
        <v>1</v>
      </c>
      <c r="F291">
        <v>1</v>
      </c>
      <c r="G291">
        <v>1</v>
      </c>
      <c r="H291">
        <v>2</v>
      </c>
      <c r="I291" t="s">
        <v>557</v>
      </c>
      <c r="J291" t="s">
        <v>558</v>
      </c>
      <c r="K291" t="s">
        <v>559</v>
      </c>
      <c r="L291">
        <v>1368</v>
      </c>
      <c r="N291">
        <v>1011</v>
      </c>
      <c r="O291" t="s">
        <v>479</v>
      </c>
      <c r="P291" t="s">
        <v>479</v>
      </c>
      <c r="Q291">
        <v>1</v>
      </c>
      <c r="X291">
        <v>0.01</v>
      </c>
      <c r="Y291">
        <v>0</v>
      </c>
      <c r="Z291">
        <v>1613.51</v>
      </c>
      <c r="AA291">
        <v>675.65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0.01</v>
      </c>
      <c r="AH291">
        <v>2</v>
      </c>
      <c r="AI291">
        <v>68160702</v>
      </c>
      <c r="AJ291">
        <v>288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ROW(Source!A130)</f>
        <v>130</v>
      </c>
      <c r="B292">
        <v>68160703</v>
      </c>
      <c r="C292">
        <v>68158212</v>
      </c>
      <c r="D292">
        <v>63622717</v>
      </c>
      <c r="E292">
        <v>1</v>
      </c>
      <c r="F292">
        <v>1</v>
      </c>
      <c r="G292">
        <v>1</v>
      </c>
      <c r="H292">
        <v>2</v>
      </c>
      <c r="I292" t="s">
        <v>537</v>
      </c>
      <c r="J292" t="s">
        <v>538</v>
      </c>
      <c r="K292" t="s">
        <v>539</v>
      </c>
      <c r="L292">
        <v>1368</v>
      </c>
      <c r="N292">
        <v>1011</v>
      </c>
      <c r="O292" t="s">
        <v>479</v>
      </c>
      <c r="P292" t="s">
        <v>479</v>
      </c>
      <c r="Q292">
        <v>1</v>
      </c>
      <c r="X292">
        <v>0.01</v>
      </c>
      <c r="Y292">
        <v>0</v>
      </c>
      <c r="Z292">
        <v>605.36</v>
      </c>
      <c r="AA292">
        <v>502.98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0.01</v>
      </c>
      <c r="AH292">
        <v>2</v>
      </c>
      <c r="AI292">
        <v>68160703</v>
      </c>
      <c r="AJ292">
        <v>289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ROW(Source!A130)</f>
        <v>130</v>
      </c>
      <c r="B293">
        <v>68160704</v>
      </c>
      <c r="C293">
        <v>68158212</v>
      </c>
      <c r="D293">
        <v>63566712</v>
      </c>
      <c r="E293">
        <v>1</v>
      </c>
      <c r="F293">
        <v>1</v>
      </c>
      <c r="G293">
        <v>1</v>
      </c>
      <c r="H293">
        <v>3</v>
      </c>
      <c r="I293" t="s">
        <v>640</v>
      </c>
      <c r="J293" t="s">
        <v>641</v>
      </c>
      <c r="K293" t="s">
        <v>642</v>
      </c>
      <c r="L293">
        <v>1348</v>
      </c>
      <c r="N293">
        <v>1009</v>
      </c>
      <c r="O293" t="s">
        <v>283</v>
      </c>
      <c r="P293" t="s">
        <v>283</v>
      </c>
      <c r="Q293">
        <v>1000</v>
      </c>
      <c r="X293">
        <v>8.0000000000000004E-4</v>
      </c>
      <c r="Y293">
        <v>116448.72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8.0000000000000004E-4</v>
      </c>
      <c r="AH293">
        <v>2</v>
      </c>
      <c r="AI293">
        <v>68160704</v>
      </c>
      <c r="AJ293">
        <v>290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ROW(Source!A130)</f>
        <v>130</v>
      </c>
      <c r="B294">
        <v>68160705</v>
      </c>
      <c r="C294">
        <v>68158212</v>
      </c>
      <c r="D294">
        <v>63566726</v>
      </c>
      <c r="E294">
        <v>1</v>
      </c>
      <c r="F294">
        <v>1</v>
      </c>
      <c r="G294">
        <v>1</v>
      </c>
      <c r="H294">
        <v>3</v>
      </c>
      <c r="I294" t="s">
        <v>643</v>
      </c>
      <c r="J294" t="s">
        <v>644</v>
      </c>
      <c r="K294" t="s">
        <v>645</v>
      </c>
      <c r="L294">
        <v>1348</v>
      </c>
      <c r="N294">
        <v>1009</v>
      </c>
      <c r="O294" t="s">
        <v>283</v>
      </c>
      <c r="P294" t="s">
        <v>283</v>
      </c>
      <c r="Q294">
        <v>1000</v>
      </c>
      <c r="X294">
        <v>2.0000000000000002E-5</v>
      </c>
      <c r="Y294">
        <v>81827.199999999997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2.0000000000000002E-5</v>
      </c>
      <c r="AH294">
        <v>2</v>
      </c>
      <c r="AI294">
        <v>68160705</v>
      </c>
      <c r="AJ294">
        <v>291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ROW(Source!A130)</f>
        <v>130</v>
      </c>
      <c r="B295">
        <v>68160706</v>
      </c>
      <c r="C295">
        <v>68158212</v>
      </c>
      <c r="D295">
        <v>63569085</v>
      </c>
      <c r="E295">
        <v>1</v>
      </c>
      <c r="F295">
        <v>1</v>
      </c>
      <c r="G295">
        <v>1</v>
      </c>
      <c r="H295">
        <v>3</v>
      </c>
      <c r="I295" t="s">
        <v>603</v>
      </c>
      <c r="J295" t="s">
        <v>604</v>
      </c>
      <c r="K295" t="s">
        <v>605</v>
      </c>
      <c r="L295">
        <v>1302</v>
      </c>
      <c r="N295">
        <v>1003</v>
      </c>
      <c r="O295" t="s">
        <v>606</v>
      </c>
      <c r="P295" t="s">
        <v>606</v>
      </c>
      <c r="Q295">
        <v>10</v>
      </c>
      <c r="X295">
        <v>2.4E-2</v>
      </c>
      <c r="Y295">
        <v>37.71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2.4E-2</v>
      </c>
      <c r="AH295">
        <v>2</v>
      </c>
      <c r="AI295">
        <v>68160706</v>
      </c>
      <c r="AJ295">
        <v>292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ROW(Source!A130)</f>
        <v>130</v>
      </c>
      <c r="B296">
        <v>68160707</v>
      </c>
      <c r="C296">
        <v>68158212</v>
      </c>
      <c r="D296">
        <v>63595456</v>
      </c>
      <c r="E296">
        <v>1</v>
      </c>
      <c r="F296">
        <v>1</v>
      </c>
      <c r="G296">
        <v>1</v>
      </c>
      <c r="H296">
        <v>3</v>
      </c>
      <c r="I296" t="s">
        <v>646</v>
      </c>
      <c r="J296" t="s">
        <v>647</v>
      </c>
      <c r="K296" t="s">
        <v>648</v>
      </c>
      <c r="L296">
        <v>1425</v>
      </c>
      <c r="N296">
        <v>1013</v>
      </c>
      <c r="O296" t="s">
        <v>240</v>
      </c>
      <c r="P296" t="s">
        <v>240</v>
      </c>
      <c r="Q296">
        <v>1</v>
      </c>
      <c r="X296">
        <v>3.1E-2</v>
      </c>
      <c r="Y296">
        <v>28612.6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3.1E-2</v>
      </c>
      <c r="AH296">
        <v>2</v>
      </c>
      <c r="AI296">
        <v>68160707</v>
      </c>
      <c r="AJ296">
        <v>293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ROW(Source!A130)</f>
        <v>130</v>
      </c>
      <c r="B297">
        <v>68160708</v>
      </c>
      <c r="C297">
        <v>68158212</v>
      </c>
      <c r="D297">
        <v>63503071</v>
      </c>
      <c r="E297">
        <v>114</v>
      </c>
      <c r="F297">
        <v>1</v>
      </c>
      <c r="G297">
        <v>1</v>
      </c>
      <c r="H297">
        <v>3</v>
      </c>
      <c r="I297" t="s">
        <v>185</v>
      </c>
      <c r="J297" t="s">
        <v>3</v>
      </c>
      <c r="K297" t="s">
        <v>186</v>
      </c>
      <c r="L297">
        <v>3277935</v>
      </c>
      <c r="N297">
        <v>1013</v>
      </c>
      <c r="O297" t="s">
        <v>187</v>
      </c>
      <c r="P297" t="s">
        <v>187</v>
      </c>
      <c r="Q297">
        <v>1</v>
      </c>
      <c r="X297">
        <v>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2</v>
      </c>
      <c r="AH297">
        <v>2</v>
      </c>
      <c r="AI297">
        <v>68160708</v>
      </c>
      <c r="AJ297">
        <v>294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ROW(Source!A132)</f>
        <v>132</v>
      </c>
      <c r="B298">
        <v>68160710</v>
      </c>
      <c r="C298">
        <v>68158232</v>
      </c>
      <c r="D298">
        <v>63497196</v>
      </c>
      <c r="E298">
        <v>114</v>
      </c>
      <c r="F298">
        <v>1</v>
      </c>
      <c r="G298">
        <v>1</v>
      </c>
      <c r="H298">
        <v>1</v>
      </c>
      <c r="I298" t="s">
        <v>555</v>
      </c>
      <c r="J298" t="s">
        <v>3</v>
      </c>
      <c r="K298" t="s">
        <v>556</v>
      </c>
      <c r="L298">
        <v>1191</v>
      </c>
      <c r="N298">
        <v>1013</v>
      </c>
      <c r="O298" t="s">
        <v>475</v>
      </c>
      <c r="P298" t="s">
        <v>475</v>
      </c>
      <c r="Q298">
        <v>1</v>
      </c>
      <c r="X298">
        <v>62.41</v>
      </c>
      <c r="Y298">
        <v>0</v>
      </c>
      <c r="Z298">
        <v>0</v>
      </c>
      <c r="AA298">
        <v>0</v>
      </c>
      <c r="AB298">
        <v>474.83</v>
      </c>
      <c r="AC298">
        <v>0</v>
      </c>
      <c r="AD298">
        <v>1</v>
      </c>
      <c r="AE298">
        <v>1</v>
      </c>
      <c r="AF298" t="s">
        <v>3</v>
      </c>
      <c r="AG298">
        <v>62.41</v>
      </c>
      <c r="AH298">
        <v>2</v>
      </c>
      <c r="AI298">
        <v>68160710</v>
      </c>
      <c r="AJ298">
        <v>295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ROW(Source!A132)</f>
        <v>132</v>
      </c>
      <c r="B299">
        <v>68160711</v>
      </c>
      <c r="C299">
        <v>68158232</v>
      </c>
      <c r="D299">
        <v>63497381</v>
      </c>
      <c r="E299">
        <v>114</v>
      </c>
      <c r="F299">
        <v>1</v>
      </c>
      <c r="G299">
        <v>1</v>
      </c>
      <c r="H299">
        <v>1</v>
      </c>
      <c r="I299" t="s">
        <v>473</v>
      </c>
      <c r="J299" t="s">
        <v>3</v>
      </c>
      <c r="K299" t="s">
        <v>474</v>
      </c>
      <c r="L299">
        <v>1191</v>
      </c>
      <c r="N299">
        <v>1013</v>
      </c>
      <c r="O299" t="s">
        <v>475</v>
      </c>
      <c r="P299" t="s">
        <v>475</v>
      </c>
      <c r="Q299">
        <v>1</v>
      </c>
      <c r="X299">
        <v>0.26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3</v>
      </c>
      <c r="AG299">
        <v>0.26</v>
      </c>
      <c r="AH299">
        <v>2</v>
      </c>
      <c r="AI299">
        <v>68160711</v>
      </c>
      <c r="AJ299">
        <v>296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ROW(Source!A132)</f>
        <v>132</v>
      </c>
      <c r="B300">
        <v>68160712</v>
      </c>
      <c r="C300">
        <v>68158232</v>
      </c>
      <c r="D300">
        <v>63622717</v>
      </c>
      <c r="E300">
        <v>1</v>
      </c>
      <c r="F300">
        <v>1</v>
      </c>
      <c r="G300">
        <v>1</v>
      </c>
      <c r="H300">
        <v>2</v>
      </c>
      <c r="I300" t="s">
        <v>537</v>
      </c>
      <c r="J300" t="s">
        <v>538</v>
      </c>
      <c r="K300" t="s">
        <v>539</v>
      </c>
      <c r="L300">
        <v>1368</v>
      </c>
      <c r="N300">
        <v>1011</v>
      </c>
      <c r="O300" t="s">
        <v>479</v>
      </c>
      <c r="P300" t="s">
        <v>479</v>
      </c>
      <c r="Q300">
        <v>1</v>
      </c>
      <c r="X300">
        <v>0.26</v>
      </c>
      <c r="Y300">
        <v>0</v>
      </c>
      <c r="Z300">
        <v>605.36</v>
      </c>
      <c r="AA300">
        <v>502.98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0.26</v>
      </c>
      <c r="AH300">
        <v>2</v>
      </c>
      <c r="AI300">
        <v>68160712</v>
      </c>
      <c r="AJ300">
        <v>297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ROW(Source!A132)</f>
        <v>132</v>
      </c>
      <c r="B301">
        <v>68160713</v>
      </c>
      <c r="C301">
        <v>68158232</v>
      </c>
      <c r="D301">
        <v>63623273</v>
      </c>
      <c r="E301">
        <v>1</v>
      </c>
      <c r="F301">
        <v>1</v>
      </c>
      <c r="G301">
        <v>1</v>
      </c>
      <c r="H301">
        <v>2</v>
      </c>
      <c r="I301" t="s">
        <v>679</v>
      </c>
      <c r="J301" t="s">
        <v>680</v>
      </c>
      <c r="K301" t="s">
        <v>681</v>
      </c>
      <c r="L301">
        <v>1368</v>
      </c>
      <c r="N301">
        <v>1011</v>
      </c>
      <c r="O301" t="s">
        <v>479</v>
      </c>
      <c r="P301" t="s">
        <v>479</v>
      </c>
      <c r="Q301">
        <v>1</v>
      </c>
      <c r="X301">
        <v>25.2</v>
      </c>
      <c r="Y301">
        <v>0</v>
      </c>
      <c r="Z301">
        <v>4.5199999999999996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25.2</v>
      </c>
      <c r="AH301">
        <v>2</v>
      </c>
      <c r="AI301">
        <v>68160713</v>
      </c>
      <c r="AJ301">
        <v>298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ROW(Source!A132)</f>
        <v>132</v>
      </c>
      <c r="B302">
        <v>68160714</v>
      </c>
      <c r="C302">
        <v>68158232</v>
      </c>
      <c r="D302">
        <v>63568904</v>
      </c>
      <c r="E302">
        <v>1</v>
      </c>
      <c r="F302">
        <v>1</v>
      </c>
      <c r="G302">
        <v>1</v>
      </c>
      <c r="H302">
        <v>3</v>
      </c>
      <c r="I302" t="s">
        <v>513</v>
      </c>
      <c r="J302" t="s">
        <v>514</v>
      </c>
      <c r="K302" t="s">
        <v>515</v>
      </c>
      <c r="L302">
        <v>1339</v>
      </c>
      <c r="N302">
        <v>1007</v>
      </c>
      <c r="O302" t="s">
        <v>71</v>
      </c>
      <c r="P302" t="s">
        <v>71</v>
      </c>
      <c r="Q302">
        <v>1</v>
      </c>
      <c r="X302">
        <v>0.21</v>
      </c>
      <c r="Y302">
        <v>35.71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0.21</v>
      </c>
      <c r="AH302">
        <v>2</v>
      </c>
      <c r="AI302">
        <v>68160714</v>
      </c>
      <c r="AJ302">
        <v>299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ROW(Source!A132)</f>
        <v>132</v>
      </c>
      <c r="B303">
        <v>68160715</v>
      </c>
      <c r="C303">
        <v>68158232</v>
      </c>
      <c r="D303">
        <v>63569200</v>
      </c>
      <c r="E303">
        <v>1</v>
      </c>
      <c r="F303">
        <v>1</v>
      </c>
      <c r="G303">
        <v>1</v>
      </c>
      <c r="H303">
        <v>3</v>
      </c>
      <c r="I303" t="s">
        <v>682</v>
      </c>
      <c r="J303" t="s">
        <v>683</v>
      </c>
      <c r="K303" t="s">
        <v>684</v>
      </c>
      <c r="L303">
        <v>1371</v>
      </c>
      <c r="N303">
        <v>1013</v>
      </c>
      <c r="O303" t="s">
        <v>118</v>
      </c>
      <c r="P303" t="s">
        <v>118</v>
      </c>
      <c r="Q303">
        <v>1</v>
      </c>
      <c r="X303">
        <v>10</v>
      </c>
      <c r="Y303">
        <v>18.59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10</v>
      </c>
      <c r="AH303">
        <v>2</v>
      </c>
      <c r="AI303">
        <v>68160715</v>
      </c>
      <c r="AJ303">
        <v>300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ROW(Source!A132)</f>
        <v>132</v>
      </c>
      <c r="B304">
        <v>68160716</v>
      </c>
      <c r="C304">
        <v>68158232</v>
      </c>
      <c r="D304">
        <v>63571529</v>
      </c>
      <c r="E304">
        <v>1</v>
      </c>
      <c r="F304">
        <v>1</v>
      </c>
      <c r="G304">
        <v>1</v>
      </c>
      <c r="H304">
        <v>3</v>
      </c>
      <c r="I304" t="s">
        <v>664</v>
      </c>
      <c r="J304" t="s">
        <v>665</v>
      </c>
      <c r="K304" t="s">
        <v>666</v>
      </c>
      <c r="L304">
        <v>1346</v>
      </c>
      <c r="N304">
        <v>1009</v>
      </c>
      <c r="O304" t="s">
        <v>112</v>
      </c>
      <c r="P304" t="s">
        <v>112</v>
      </c>
      <c r="Q304">
        <v>1</v>
      </c>
      <c r="X304">
        <v>10</v>
      </c>
      <c r="Y304">
        <v>56.11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10</v>
      </c>
      <c r="AH304">
        <v>2</v>
      </c>
      <c r="AI304">
        <v>68160716</v>
      </c>
      <c r="AJ304">
        <v>301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ROW(Source!A132)</f>
        <v>132</v>
      </c>
      <c r="B305">
        <v>68160717</v>
      </c>
      <c r="C305">
        <v>68158232</v>
      </c>
      <c r="D305">
        <v>63500911</v>
      </c>
      <c r="E305">
        <v>114</v>
      </c>
      <c r="F305">
        <v>1</v>
      </c>
      <c r="G305">
        <v>1</v>
      </c>
      <c r="H305">
        <v>3</v>
      </c>
      <c r="I305" t="s">
        <v>281</v>
      </c>
      <c r="J305" t="s">
        <v>3</v>
      </c>
      <c r="K305" t="s">
        <v>282</v>
      </c>
      <c r="L305">
        <v>1348</v>
      </c>
      <c r="N305">
        <v>1009</v>
      </c>
      <c r="O305" t="s">
        <v>283</v>
      </c>
      <c r="P305" t="s">
        <v>283</v>
      </c>
      <c r="Q305">
        <v>1000</v>
      </c>
      <c r="X305">
        <v>0.15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0.15</v>
      </c>
      <c r="AH305">
        <v>2</v>
      </c>
      <c r="AI305">
        <v>68160717</v>
      </c>
      <c r="AJ305">
        <v>302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ROW(Source!A135)</f>
        <v>135</v>
      </c>
      <c r="B306">
        <v>68160719</v>
      </c>
      <c r="C306">
        <v>68158251</v>
      </c>
      <c r="D306">
        <v>63497198</v>
      </c>
      <c r="E306">
        <v>114</v>
      </c>
      <c r="F306">
        <v>1</v>
      </c>
      <c r="G306">
        <v>1</v>
      </c>
      <c r="H306">
        <v>1</v>
      </c>
      <c r="I306" t="s">
        <v>685</v>
      </c>
      <c r="J306" t="s">
        <v>3</v>
      </c>
      <c r="K306" t="s">
        <v>686</v>
      </c>
      <c r="L306">
        <v>1191</v>
      </c>
      <c r="N306">
        <v>1013</v>
      </c>
      <c r="O306" t="s">
        <v>475</v>
      </c>
      <c r="P306" t="s">
        <v>475</v>
      </c>
      <c r="Q306">
        <v>1</v>
      </c>
      <c r="X306">
        <v>0.13</v>
      </c>
      <c r="Y306">
        <v>0</v>
      </c>
      <c r="Z306">
        <v>0</v>
      </c>
      <c r="AA306">
        <v>0</v>
      </c>
      <c r="AB306">
        <v>480.46</v>
      </c>
      <c r="AC306">
        <v>0</v>
      </c>
      <c r="AD306">
        <v>1</v>
      </c>
      <c r="AE306">
        <v>1</v>
      </c>
      <c r="AF306" t="s">
        <v>3</v>
      </c>
      <c r="AG306">
        <v>0.13</v>
      </c>
      <c r="AH306">
        <v>2</v>
      </c>
      <c r="AI306">
        <v>68160719</v>
      </c>
      <c r="AJ306">
        <v>303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ROW(Source!A135)</f>
        <v>135</v>
      </c>
      <c r="B307">
        <v>68160720</v>
      </c>
      <c r="C307">
        <v>68158251</v>
      </c>
      <c r="D307">
        <v>63622912</v>
      </c>
      <c r="E307">
        <v>1</v>
      </c>
      <c r="F307">
        <v>1</v>
      </c>
      <c r="G307">
        <v>1</v>
      </c>
      <c r="H307">
        <v>2</v>
      </c>
      <c r="I307" t="s">
        <v>687</v>
      </c>
      <c r="J307" t="s">
        <v>688</v>
      </c>
      <c r="K307" t="s">
        <v>689</v>
      </c>
      <c r="L307">
        <v>1368</v>
      </c>
      <c r="N307">
        <v>1011</v>
      </c>
      <c r="O307" t="s">
        <v>479</v>
      </c>
      <c r="P307" t="s">
        <v>479</v>
      </c>
      <c r="Q307">
        <v>1</v>
      </c>
      <c r="X307">
        <v>0.01</v>
      </c>
      <c r="Y307">
        <v>0</v>
      </c>
      <c r="Z307">
        <v>30.51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0.01</v>
      </c>
      <c r="AH307">
        <v>2</v>
      </c>
      <c r="AI307">
        <v>68160720</v>
      </c>
      <c r="AJ307">
        <v>304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ROW(Source!A135)</f>
        <v>135</v>
      </c>
      <c r="B308">
        <v>68160721</v>
      </c>
      <c r="C308">
        <v>68158251</v>
      </c>
      <c r="D308">
        <v>63568916</v>
      </c>
      <c r="E308">
        <v>1</v>
      </c>
      <c r="F308">
        <v>1</v>
      </c>
      <c r="G308">
        <v>1</v>
      </c>
      <c r="H308">
        <v>3</v>
      </c>
      <c r="I308" t="s">
        <v>690</v>
      </c>
      <c r="J308" t="s">
        <v>691</v>
      </c>
      <c r="K308" t="s">
        <v>692</v>
      </c>
      <c r="L308">
        <v>1383</v>
      </c>
      <c r="N308">
        <v>1013</v>
      </c>
      <c r="O308" t="s">
        <v>693</v>
      </c>
      <c r="P308" t="s">
        <v>693</v>
      </c>
      <c r="Q308">
        <v>1</v>
      </c>
      <c r="X308">
        <v>1.5599999999999999E-2</v>
      </c>
      <c r="Y308">
        <v>6.38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1.5599999999999999E-2</v>
      </c>
      <c r="AH308">
        <v>2</v>
      </c>
      <c r="AI308">
        <v>68160721</v>
      </c>
      <c r="AJ308">
        <v>305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ROW(Source!A135)</f>
        <v>135</v>
      </c>
      <c r="B309">
        <v>68160722</v>
      </c>
      <c r="C309">
        <v>68158251</v>
      </c>
      <c r="D309">
        <v>63570396</v>
      </c>
      <c r="E309">
        <v>1</v>
      </c>
      <c r="F309">
        <v>1</v>
      </c>
      <c r="G309">
        <v>1</v>
      </c>
      <c r="H309">
        <v>3</v>
      </c>
      <c r="I309" t="s">
        <v>694</v>
      </c>
      <c r="J309" t="s">
        <v>695</v>
      </c>
      <c r="K309" t="s">
        <v>696</v>
      </c>
      <c r="L309">
        <v>1346</v>
      </c>
      <c r="N309">
        <v>1009</v>
      </c>
      <c r="O309" t="s">
        <v>112</v>
      </c>
      <c r="P309" t="s">
        <v>112</v>
      </c>
      <c r="Q309">
        <v>1</v>
      </c>
      <c r="X309">
        <v>0.106</v>
      </c>
      <c r="Y309">
        <v>174.93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0.106</v>
      </c>
      <c r="AH309">
        <v>2</v>
      </c>
      <c r="AI309">
        <v>68160722</v>
      </c>
      <c r="AJ309">
        <v>306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ROW(Source!A135)</f>
        <v>135</v>
      </c>
      <c r="B310">
        <v>68160723</v>
      </c>
      <c r="C310">
        <v>68158251</v>
      </c>
      <c r="D310">
        <v>63570462</v>
      </c>
      <c r="E310">
        <v>1</v>
      </c>
      <c r="F310">
        <v>1</v>
      </c>
      <c r="G310">
        <v>1</v>
      </c>
      <c r="H310">
        <v>3</v>
      </c>
      <c r="I310" t="s">
        <v>697</v>
      </c>
      <c r="J310" t="s">
        <v>698</v>
      </c>
      <c r="K310" t="s">
        <v>699</v>
      </c>
      <c r="L310">
        <v>1425</v>
      </c>
      <c r="N310">
        <v>1013</v>
      </c>
      <c r="O310" t="s">
        <v>240</v>
      </c>
      <c r="P310" t="s">
        <v>240</v>
      </c>
      <c r="Q310">
        <v>1</v>
      </c>
      <c r="X310">
        <v>0.01</v>
      </c>
      <c r="Y310">
        <v>41.71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0.01</v>
      </c>
      <c r="AH310">
        <v>2</v>
      </c>
      <c r="AI310">
        <v>68160723</v>
      </c>
      <c r="AJ310">
        <v>307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ROW(Source!A135)</f>
        <v>135</v>
      </c>
      <c r="B311">
        <v>68160724</v>
      </c>
      <c r="C311">
        <v>68158251</v>
      </c>
      <c r="D311">
        <v>63588064</v>
      </c>
      <c r="E311">
        <v>1</v>
      </c>
      <c r="F311">
        <v>1</v>
      </c>
      <c r="G311">
        <v>1</v>
      </c>
      <c r="H311">
        <v>3</v>
      </c>
      <c r="I311" t="s">
        <v>613</v>
      </c>
      <c r="J311" t="s">
        <v>614</v>
      </c>
      <c r="K311" t="s">
        <v>615</v>
      </c>
      <c r="L311">
        <v>1346</v>
      </c>
      <c r="N311">
        <v>1009</v>
      </c>
      <c r="O311" t="s">
        <v>112</v>
      </c>
      <c r="P311" t="s">
        <v>112</v>
      </c>
      <c r="Q311">
        <v>1</v>
      </c>
      <c r="X311">
        <v>0.02</v>
      </c>
      <c r="Y311">
        <v>79.88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0.02</v>
      </c>
      <c r="AH311">
        <v>2</v>
      </c>
      <c r="AI311">
        <v>68160724</v>
      </c>
      <c r="AJ311">
        <v>308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ROW(Source!A135)</f>
        <v>135</v>
      </c>
      <c r="B312">
        <v>68160725</v>
      </c>
      <c r="C312">
        <v>68158251</v>
      </c>
      <c r="D312">
        <v>63595382</v>
      </c>
      <c r="E312">
        <v>1</v>
      </c>
      <c r="F312">
        <v>1</v>
      </c>
      <c r="G312">
        <v>1</v>
      </c>
      <c r="H312">
        <v>3</v>
      </c>
      <c r="I312" t="s">
        <v>700</v>
      </c>
      <c r="J312" t="s">
        <v>701</v>
      </c>
      <c r="K312" t="s">
        <v>702</v>
      </c>
      <c r="L312">
        <v>1455</v>
      </c>
      <c r="N312">
        <v>1013</v>
      </c>
      <c r="O312" t="s">
        <v>703</v>
      </c>
      <c r="P312" t="s">
        <v>703</v>
      </c>
      <c r="Q312">
        <v>1</v>
      </c>
      <c r="X312">
        <v>0.1</v>
      </c>
      <c r="Y312">
        <v>944.69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0.1</v>
      </c>
      <c r="AH312">
        <v>2</v>
      </c>
      <c r="AI312">
        <v>68160725</v>
      </c>
      <c r="AJ312">
        <v>309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ROW(Source!A135)</f>
        <v>135</v>
      </c>
      <c r="B313">
        <v>68160726</v>
      </c>
      <c r="C313">
        <v>68158251</v>
      </c>
      <c r="D313">
        <v>63503071</v>
      </c>
      <c r="E313">
        <v>114</v>
      </c>
      <c r="F313">
        <v>1</v>
      </c>
      <c r="G313">
        <v>1</v>
      </c>
      <c r="H313">
        <v>3</v>
      </c>
      <c r="I313" t="s">
        <v>185</v>
      </c>
      <c r="J313" t="s">
        <v>3</v>
      </c>
      <c r="K313" t="s">
        <v>186</v>
      </c>
      <c r="L313">
        <v>3277935</v>
      </c>
      <c r="N313">
        <v>1013</v>
      </c>
      <c r="O313" t="s">
        <v>187</v>
      </c>
      <c r="P313" t="s">
        <v>187</v>
      </c>
      <c r="Q313">
        <v>1</v>
      </c>
      <c r="X313">
        <v>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2</v>
      </c>
      <c r="AH313">
        <v>2</v>
      </c>
      <c r="AI313">
        <v>68160726</v>
      </c>
      <c r="AJ313">
        <v>310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ROW(Source!A137)</f>
        <v>137</v>
      </c>
      <c r="B314">
        <v>68160728</v>
      </c>
      <c r="C314">
        <v>68158269</v>
      </c>
      <c r="D314">
        <v>63497186</v>
      </c>
      <c r="E314">
        <v>114</v>
      </c>
      <c r="F314">
        <v>1</v>
      </c>
      <c r="G314">
        <v>1</v>
      </c>
      <c r="H314">
        <v>1</v>
      </c>
      <c r="I314" t="s">
        <v>498</v>
      </c>
      <c r="J314" t="s">
        <v>3</v>
      </c>
      <c r="K314" t="s">
        <v>499</v>
      </c>
      <c r="L314">
        <v>1191</v>
      </c>
      <c r="N314">
        <v>1013</v>
      </c>
      <c r="O314" t="s">
        <v>475</v>
      </c>
      <c r="P314" t="s">
        <v>475</v>
      </c>
      <c r="Q314">
        <v>1</v>
      </c>
      <c r="X314">
        <v>0.28000000000000003</v>
      </c>
      <c r="Y314">
        <v>0</v>
      </c>
      <c r="Z314">
        <v>0</v>
      </c>
      <c r="AA314">
        <v>0</v>
      </c>
      <c r="AB314">
        <v>446.68</v>
      </c>
      <c r="AC314">
        <v>0</v>
      </c>
      <c r="AD314">
        <v>1</v>
      </c>
      <c r="AE314">
        <v>1</v>
      </c>
      <c r="AF314" t="s">
        <v>3</v>
      </c>
      <c r="AG314">
        <v>0.28000000000000003</v>
      </c>
      <c r="AH314">
        <v>2</v>
      </c>
      <c r="AI314">
        <v>68160728</v>
      </c>
      <c r="AJ314">
        <v>311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ROW(Source!A137)</f>
        <v>137</v>
      </c>
      <c r="B315">
        <v>68160729</v>
      </c>
      <c r="C315">
        <v>68158269</v>
      </c>
      <c r="D315">
        <v>63497381</v>
      </c>
      <c r="E315">
        <v>114</v>
      </c>
      <c r="F315">
        <v>1</v>
      </c>
      <c r="G315">
        <v>1</v>
      </c>
      <c r="H315">
        <v>1</v>
      </c>
      <c r="I315" t="s">
        <v>473</v>
      </c>
      <c r="J315" t="s">
        <v>3</v>
      </c>
      <c r="K315" t="s">
        <v>474</v>
      </c>
      <c r="L315">
        <v>1191</v>
      </c>
      <c r="N315">
        <v>1013</v>
      </c>
      <c r="O315" t="s">
        <v>475</v>
      </c>
      <c r="P315" t="s">
        <v>475</v>
      </c>
      <c r="Q315">
        <v>1</v>
      </c>
      <c r="X315">
        <v>7.0000000000000007E-2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7.0000000000000007E-2</v>
      </c>
      <c r="AH315">
        <v>2</v>
      </c>
      <c r="AI315">
        <v>68160729</v>
      </c>
      <c r="AJ315">
        <v>312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ROW(Source!A137)</f>
        <v>137</v>
      </c>
      <c r="B316">
        <v>68160730</v>
      </c>
      <c r="C316">
        <v>68158269</v>
      </c>
      <c r="D316">
        <v>63622564</v>
      </c>
      <c r="E316">
        <v>1</v>
      </c>
      <c r="F316">
        <v>1</v>
      </c>
      <c r="G316">
        <v>1</v>
      </c>
      <c r="H316">
        <v>2</v>
      </c>
      <c r="I316" t="s">
        <v>588</v>
      </c>
      <c r="J316" t="s">
        <v>589</v>
      </c>
      <c r="K316" t="s">
        <v>590</v>
      </c>
      <c r="L316">
        <v>1368</v>
      </c>
      <c r="N316">
        <v>1011</v>
      </c>
      <c r="O316" t="s">
        <v>479</v>
      </c>
      <c r="P316" t="s">
        <v>479</v>
      </c>
      <c r="Q316">
        <v>1</v>
      </c>
      <c r="X316">
        <v>7.0000000000000007E-2</v>
      </c>
      <c r="Y316">
        <v>0</v>
      </c>
      <c r="Z316">
        <v>995.51</v>
      </c>
      <c r="AA316">
        <v>578.04999999999995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7.0000000000000007E-2</v>
      </c>
      <c r="AH316">
        <v>2</v>
      </c>
      <c r="AI316">
        <v>68160730</v>
      </c>
      <c r="AJ316">
        <v>313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ROW(Source!A137)</f>
        <v>137</v>
      </c>
      <c r="B317">
        <v>68160731</v>
      </c>
      <c r="C317">
        <v>68158269</v>
      </c>
      <c r="D317">
        <v>63570460</v>
      </c>
      <c r="E317">
        <v>1</v>
      </c>
      <c r="F317">
        <v>1</v>
      </c>
      <c r="G317">
        <v>1</v>
      </c>
      <c r="H317">
        <v>3</v>
      </c>
      <c r="I317" t="s">
        <v>704</v>
      </c>
      <c r="J317" t="s">
        <v>705</v>
      </c>
      <c r="K317" t="s">
        <v>706</v>
      </c>
      <c r="L317">
        <v>1425</v>
      </c>
      <c r="N317">
        <v>1013</v>
      </c>
      <c r="O317" t="s">
        <v>240</v>
      </c>
      <c r="P317" t="s">
        <v>240</v>
      </c>
      <c r="Q317">
        <v>1</v>
      </c>
      <c r="X317">
        <v>0.10299999999999999</v>
      </c>
      <c r="Y317">
        <v>978.09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0.10299999999999999</v>
      </c>
      <c r="AH317">
        <v>2</v>
      </c>
      <c r="AI317">
        <v>68160731</v>
      </c>
      <c r="AJ317">
        <v>314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ROW(Source!A137)</f>
        <v>137</v>
      </c>
      <c r="B318">
        <v>68160732</v>
      </c>
      <c r="C318">
        <v>68158269</v>
      </c>
      <c r="D318">
        <v>63570746</v>
      </c>
      <c r="E318">
        <v>1</v>
      </c>
      <c r="F318">
        <v>1</v>
      </c>
      <c r="G318">
        <v>1</v>
      </c>
      <c r="H318">
        <v>3</v>
      </c>
      <c r="I318" t="s">
        <v>707</v>
      </c>
      <c r="J318" t="s">
        <v>708</v>
      </c>
      <c r="K318" t="s">
        <v>709</v>
      </c>
      <c r="L318">
        <v>1348</v>
      </c>
      <c r="N318">
        <v>1009</v>
      </c>
      <c r="O318" t="s">
        <v>283</v>
      </c>
      <c r="P318" t="s">
        <v>283</v>
      </c>
      <c r="Q318">
        <v>1000</v>
      </c>
      <c r="X318">
        <v>5.0000000000000002E-5</v>
      </c>
      <c r="Y318">
        <v>110308.96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5.0000000000000002E-5</v>
      </c>
      <c r="AH318">
        <v>2</v>
      </c>
      <c r="AI318">
        <v>68160732</v>
      </c>
      <c r="AJ318">
        <v>315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ROW(Source!A137)</f>
        <v>137</v>
      </c>
      <c r="B319">
        <v>68160733</v>
      </c>
      <c r="C319">
        <v>68158269</v>
      </c>
      <c r="D319">
        <v>63572304</v>
      </c>
      <c r="E319">
        <v>1</v>
      </c>
      <c r="F319">
        <v>1</v>
      </c>
      <c r="G319">
        <v>1</v>
      </c>
      <c r="H319">
        <v>3</v>
      </c>
      <c r="I319" t="s">
        <v>710</v>
      </c>
      <c r="J319" t="s">
        <v>711</v>
      </c>
      <c r="K319" t="s">
        <v>712</v>
      </c>
      <c r="L319">
        <v>1348</v>
      </c>
      <c r="N319">
        <v>1009</v>
      </c>
      <c r="O319" t="s">
        <v>283</v>
      </c>
      <c r="P319" t="s">
        <v>283</v>
      </c>
      <c r="Q319">
        <v>1000</v>
      </c>
      <c r="X319">
        <v>1.0499999999999999E-3</v>
      </c>
      <c r="Y319">
        <v>4338.2700000000004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1.0499999999999999E-3</v>
      </c>
      <c r="AH319">
        <v>2</v>
      </c>
      <c r="AI319">
        <v>68160733</v>
      </c>
      <c r="AJ319">
        <v>316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ROW(Source!A137)</f>
        <v>137</v>
      </c>
      <c r="B320">
        <v>68160734</v>
      </c>
      <c r="C320">
        <v>68158269</v>
      </c>
      <c r="D320">
        <v>63588064</v>
      </c>
      <c r="E320">
        <v>1</v>
      </c>
      <c r="F320">
        <v>1</v>
      </c>
      <c r="G320">
        <v>1</v>
      </c>
      <c r="H320">
        <v>3</v>
      </c>
      <c r="I320" t="s">
        <v>613</v>
      </c>
      <c r="J320" t="s">
        <v>614</v>
      </c>
      <c r="K320" t="s">
        <v>615</v>
      </c>
      <c r="L320">
        <v>1346</v>
      </c>
      <c r="N320">
        <v>1009</v>
      </c>
      <c r="O320" t="s">
        <v>112</v>
      </c>
      <c r="P320" t="s">
        <v>112</v>
      </c>
      <c r="Q320">
        <v>1</v>
      </c>
      <c r="X320">
        <v>0.04</v>
      </c>
      <c r="Y320">
        <v>79.88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0.04</v>
      </c>
      <c r="AH320">
        <v>2</v>
      </c>
      <c r="AI320">
        <v>68160734</v>
      </c>
      <c r="AJ320">
        <v>317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ROW(Source!A137)</f>
        <v>137</v>
      </c>
      <c r="B321">
        <v>68160735</v>
      </c>
      <c r="C321">
        <v>68158269</v>
      </c>
      <c r="D321">
        <v>63588299</v>
      </c>
      <c r="E321">
        <v>1</v>
      </c>
      <c r="F321">
        <v>1</v>
      </c>
      <c r="G321">
        <v>1</v>
      </c>
      <c r="H321">
        <v>3</v>
      </c>
      <c r="I321" t="s">
        <v>713</v>
      </c>
      <c r="J321" t="s">
        <v>714</v>
      </c>
      <c r="K321" t="s">
        <v>715</v>
      </c>
      <c r="L321">
        <v>1346</v>
      </c>
      <c r="N321">
        <v>1009</v>
      </c>
      <c r="O321" t="s">
        <v>112</v>
      </c>
      <c r="P321" t="s">
        <v>112</v>
      </c>
      <c r="Q321">
        <v>1</v>
      </c>
      <c r="X321">
        <v>0.03</v>
      </c>
      <c r="Y321">
        <v>67.59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0.03</v>
      </c>
      <c r="AH321">
        <v>2</v>
      </c>
      <c r="AI321">
        <v>68160735</v>
      </c>
      <c r="AJ321">
        <v>318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ROW(Source!A137)</f>
        <v>137</v>
      </c>
      <c r="B322">
        <v>68160736</v>
      </c>
      <c r="C322">
        <v>68158269</v>
      </c>
      <c r="D322">
        <v>63588359</v>
      </c>
      <c r="E322">
        <v>1</v>
      </c>
      <c r="F322">
        <v>1</v>
      </c>
      <c r="G322">
        <v>1</v>
      </c>
      <c r="H322">
        <v>3</v>
      </c>
      <c r="I322" t="s">
        <v>716</v>
      </c>
      <c r="J322" t="s">
        <v>717</v>
      </c>
      <c r="K322" t="s">
        <v>718</v>
      </c>
      <c r="L322">
        <v>1346</v>
      </c>
      <c r="N322">
        <v>1009</v>
      </c>
      <c r="O322" t="s">
        <v>112</v>
      </c>
      <c r="P322" t="s">
        <v>112</v>
      </c>
      <c r="Q322">
        <v>1</v>
      </c>
      <c r="X322">
        <v>1.7000000000000001E-2</v>
      </c>
      <c r="Y322">
        <v>133.31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1.7000000000000001E-2</v>
      </c>
      <c r="AH322">
        <v>2</v>
      </c>
      <c r="AI322">
        <v>68160736</v>
      </c>
      <c r="AJ322">
        <v>319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ROW(Source!A137)</f>
        <v>137</v>
      </c>
      <c r="B323">
        <v>68160737</v>
      </c>
      <c r="C323">
        <v>68158269</v>
      </c>
      <c r="D323">
        <v>63595538</v>
      </c>
      <c r="E323">
        <v>1</v>
      </c>
      <c r="F323">
        <v>1</v>
      </c>
      <c r="G323">
        <v>1</v>
      </c>
      <c r="H323">
        <v>3</v>
      </c>
      <c r="I323" t="s">
        <v>730</v>
      </c>
      <c r="J323" t="s">
        <v>731</v>
      </c>
      <c r="K323" t="s">
        <v>732</v>
      </c>
      <c r="L323">
        <v>1371</v>
      </c>
      <c r="N323">
        <v>1013</v>
      </c>
      <c r="O323" t="s">
        <v>118</v>
      </c>
      <c r="P323" t="s">
        <v>118</v>
      </c>
      <c r="Q323">
        <v>1</v>
      </c>
      <c r="X323">
        <v>1</v>
      </c>
      <c r="Y323">
        <v>105.69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ROW(Source!A137)</f>
        <v>137</v>
      </c>
      <c r="B324">
        <v>68160738</v>
      </c>
      <c r="C324">
        <v>68158269</v>
      </c>
      <c r="D324">
        <v>63596642</v>
      </c>
      <c r="E324">
        <v>1</v>
      </c>
      <c r="F324">
        <v>1</v>
      </c>
      <c r="G324">
        <v>1</v>
      </c>
      <c r="H324">
        <v>3</v>
      </c>
      <c r="I324" t="s">
        <v>733</v>
      </c>
      <c r="J324" t="s">
        <v>734</v>
      </c>
      <c r="K324" t="s">
        <v>735</v>
      </c>
      <c r="L324">
        <v>1425</v>
      </c>
      <c r="N324">
        <v>1013</v>
      </c>
      <c r="O324" t="s">
        <v>240</v>
      </c>
      <c r="P324" t="s">
        <v>240</v>
      </c>
      <c r="Q324">
        <v>1</v>
      </c>
      <c r="X324">
        <v>0.03</v>
      </c>
      <c r="Y324">
        <v>3564.73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0.03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ROW(Source!A137)</f>
        <v>137</v>
      </c>
      <c r="B325">
        <v>68160739</v>
      </c>
      <c r="C325">
        <v>68158269</v>
      </c>
      <c r="D325">
        <v>63503071</v>
      </c>
      <c r="E325">
        <v>114</v>
      </c>
      <c r="F325">
        <v>1</v>
      </c>
      <c r="G325">
        <v>1</v>
      </c>
      <c r="H325">
        <v>3</v>
      </c>
      <c r="I325" t="s">
        <v>185</v>
      </c>
      <c r="J325" t="s">
        <v>3</v>
      </c>
      <c r="K325" t="s">
        <v>186</v>
      </c>
      <c r="L325">
        <v>3277935</v>
      </c>
      <c r="N325">
        <v>1013</v>
      </c>
      <c r="O325" t="s">
        <v>187</v>
      </c>
      <c r="P325" t="s">
        <v>187</v>
      </c>
      <c r="Q325">
        <v>1</v>
      </c>
      <c r="X325">
        <v>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2</v>
      </c>
      <c r="AH325">
        <v>2</v>
      </c>
      <c r="AI325">
        <v>68160739</v>
      </c>
      <c r="AJ325">
        <v>320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ROW(Source!A174)</f>
        <v>174</v>
      </c>
      <c r="B326">
        <v>68160741</v>
      </c>
      <c r="C326">
        <v>68158293</v>
      </c>
      <c r="D326">
        <v>63497154</v>
      </c>
      <c r="E326">
        <v>114</v>
      </c>
      <c r="F326">
        <v>1</v>
      </c>
      <c r="G326">
        <v>1</v>
      </c>
      <c r="H326">
        <v>1</v>
      </c>
      <c r="I326" t="s">
        <v>719</v>
      </c>
      <c r="J326" t="s">
        <v>3</v>
      </c>
      <c r="K326" t="s">
        <v>720</v>
      </c>
      <c r="L326">
        <v>1191</v>
      </c>
      <c r="N326">
        <v>1013</v>
      </c>
      <c r="O326" t="s">
        <v>475</v>
      </c>
      <c r="P326" t="s">
        <v>475</v>
      </c>
      <c r="Q326">
        <v>1</v>
      </c>
      <c r="X326">
        <v>40</v>
      </c>
      <c r="Y326">
        <v>0</v>
      </c>
      <c r="Z326">
        <v>0</v>
      </c>
      <c r="AA326">
        <v>0</v>
      </c>
      <c r="AB326">
        <v>416.65</v>
      </c>
      <c r="AC326">
        <v>0</v>
      </c>
      <c r="AD326">
        <v>1</v>
      </c>
      <c r="AE326">
        <v>1</v>
      </c>
      <c r="AF326" t="s">
        <v>3</v>
      </c>
      <c r="AG326">
        <v>40</v>
      </c>
      <c r="AH326">
        <v>2</v>
      </c>
      <c r="AI326">
        <v>68160741</v>
      </c>
      <c r="AJ326">
        <v>321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ROW(Source!A174)</f>
        <v>174</v>
      </c>
      <c r="B327">
        <v>68160742</v>
      </c>
      <c r="C327">
        <v>68158293</v>
      </c>
      <c r="D327">
        <v>63501212</v>
      </c>
      <c r="E327">
        <v>114</v>
      </c>
      <c r="F327">
        <v>1</v>
      </c>
      <c r="G327">
        <v>1</v>
      </c>
      <c r="H327">
        <v>3</v>
      </c>
      <c r="I327" t="s">
        <v>307</v>
      </c>
      <c r="J327" t="s">
        <v>3</v>
      </c>
      <c r="K327" t="s">
        <v>308</v>
      </c>
      <c r="L327">
        <v>1339</v>
      </c>
      <c r="N327">
        <v>1007</v>
      </c>
      <c r="O327" t="s">
        <v>71</v>
      </c>
      <c r="P327" t="s">
        <v>71</v>
      </c>
      <c r="Q327">
        <v>1</v>
      </c>
      <c r="X327">
        <v>15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15</v>
      </c>
      <c r="AH327">
        <v>2</v>
      </c>
      <c r="AI327">
        <v>68160742</v>
      </c>
      <c r="AJ327">
        <v>322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ROW(Source!A176)</f>
        <v>176</v>
      </c>
      <c r="B328">
        <v>68160744</v>
      </c>
      <c r="C328">
        <v>68158299</v>
      </c>
      <c r="D328">
        <v>63497154</v>
      </c>
      <c r="E328">
        <v>114</v>
      </c>
      <c r="F328">
        <v>1</v>
      </c>
      <c r="G328">
        <v>1</v>
      </c>
      <c r="H328">
        <v>1</v>
      </c>
      <c r="I328" t="s">
        <v>719</v>
      </c>
      <c r="J328" t="s">
        <v>3</v>
      </c>
      <c r="K328" t="s">
        <v>720</v>
      </c>
      <c r="L328">
        <v>1191</v>
      </c>
      <c r="N328">
        <v>1013</v>
      </c>
      <c r="O328" t="s">
        <v>475</v>
      </c>
      <c r="P328" t="s">
        <v>475</v>
      </c>
      <c r="Q328">
        <v>1</v>
      </c>
      <c r="X328">
        <v>5.47</v>
      </c>
      <c r="Y328">
        <v>0</v>
      </c>
      <c r="Z328">
        <v>0</v>
      </c>
      <c r="AA328">
        <v>0</v>
      </c>
      <c r="AB328">
        <v>416.65</v>
      </c>
      <c r="AC328">
        <v>0</v>
      </c>
      <c r="AD328">
        <v>1</v>
      </c>
      <c r="AE328">
        <v>1</v>
      </c>
      <c r="AF328" t="s">
        <v>3</v>
      </c>
      <c r="AG328">
        <v>5.47</v>
      </c>
      <c r="AH328">
        <v>2</v>
      </c>
      <c r="AI328">
        <v>68160744</v>
      </c>
      <c r="AJ328">
        <v>323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ROW(Source!A176)</f>
        <v>176</v>
      </c>
      <c r="B329">
        <v>68160745</v>
      </c>
      <c r="C329">
        <v>68158299</v>
      </c>
      <c r="D329">
        <v>63501212</v>
      </c>
      <c r="E329">
        <v>114</v>
      </c>
      <c r="F329">
        <v>1</v>
      </c>
      <c r="G329">
        <v>1</v>
      </c>
      <c r="H329">
        <v>3</v>
      </c>
      <c r="I329" t="s">
        <v>307</v>
      </c>
      <c r="J329" t="s">
        <v>3</v>
      </c>
      <c r="K329" t="s">
        <v>308</v>
      </c>
      <c r="L329">
        <v>1339</v>
      </c>
      <c r="N329">
        <v>1007</v>
      </c>
      <c r="O329" t="s">
        <v>71</v>
      </c>
      <c r="P329" t="s">
        <v>71</v>
      </c>
      <c r="Q329">
        <v>1</v>
      </c>
      <c r="X329">
        <v>5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5</v>
      </c>
      <c r="AH329">
        <v>2</v>
      </c>
      <c r="AI329">
        <v>68160745</v>
      </c>
      <c r="AJ329">
        <v>324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ROW(Source!A178)</f>
        <v>178</v>
      </c>
      <c r="B330">
        <v>68160747</v>
      </c>
      <c r="C330">
        <v>68158305</v>
      </c>
      <c r="D330">
        <v>63497339</v>
      </c>
      <c r="E330">
        <v>114</v>
      </c>
      <c r="F330">
        <v>1</v>
      </c>
      <c r="G330">
        <v>1</v>
      </c>
      <c r="H330">
        <v>1</v>
      </c>
      <c r="I330" t="s">
        <v>571</v>
      </c>
      <c r="J330" t="s">
        <v>3</v>
      </c>
      <c r="K330" t="s">
        <v>572</v>
      </c>
      <c r="L330">
        <v>1369</v>
      </c>
      <c r="N330">
        <v>1013</v>
      </c>
      <c r="O330" t="s">
        <v>573</v>
      </c>
      <c r="P330" t="s">
        <v>573</v>
      </c>
      <c r="Q330">
        <v>1</v>
      </c>
      <c r="X330">
        <v>5</v>
      </c>
      <c r="Y330">
        <v>0</v>
      </c>
      <c r="Z330">
        <v>0</v>
      </c>
      <c r="AA330">
        <v>0</v>
      </c>
      <c r="AB330">
        <v>409.14</v>
      </c>
      <c r="AC330">
        <v>0</v>
      </c>
      <c r="AD330">
        <v>1</v>
      </c>
      <c r="AE330">
        <v>1</v>
      </c>
      <c r="AF330" t="s">
        <v>3</v>
      </c>
      <c r="AG330">
        <v>5</v>
      </c>
      <c r="AH330">
        <v>2</v>
      </c>
      <c r="AI330">
        <v>68160747</v>
      </c>
      <c r="AJ330">
        <v>325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ROW(Source!A178)</f>
        <v>178</v>
      </c>
      <c r="B331">
        <v>68160748</v>
      </c>
      <c r="C331">
        <v>68158305</v>
      </c>
      <c r="D331">
        <v>63497343</v>
      </c>
      <c r="E331">
        <v>114</v>
      </c>
      <c r="F331">
        <v>1</v>
      </c>
      <c r="G331">
        <v>1</v>
      </c>
      <c r="H331">
        <v>1</v>
      </c>
      <c r="I331" t="s">
        <v>574</v>
      </c>
      <c r="J331" t="s">
        <v>3</v>
      </c>
      <c r="K331" t="s">
        <v>575</v>
      </c>
      <c r="L331">
        <v>1369</v>
      </c>
      <c r="N331">
        <v>1013</v>
      </c>
      <c r="O331" t="s">
        <v>573</v>
      </c>
      <c r="P331" t="s">
        <v>573</v>
      </c>
      <c r="Q331">
        <v>1</v>
      </c>
      <c r="X331">
        <v>0.67</v>
      </c>
      <c r="Y331">
        <v>0</v>
      </c>
      <c r="Z331">
        <v>0</v>
      </c>
      <c r="AA331">
        <v>0</v>
      </c>
      <c r="AB331">
        <v>446.68</v>
      </c>
      <c r="AC331">
        <v>0</v>
      </c>
      <c r="AD331">
        <v>1</v>
      </c>
      <c r="AE331">
        <v>1</v>
      </c>
      <c r="AF331" t="s">
        <v>3</v>
      </c>
      <c r="AG331">
        <v>0.67</v>
      </c>
      <c r="AH331">
        <v>2</v>
      </c>
      <c r="AI331">
        <v>68160748</v>
      </c>
      <c r="AJ331">
        <v>326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ROW(Source!A178)</f>
        <v>178</v>
      </c>
      <c r="B332">
        <v>68160749</v>
      </c>
      <c r="C332">
        <v>68158305</v>
      </c>
      <c r="D332">
        <v>63497381</v>
      </c>
      <c r="E332">
        <v>114</v>
      </c>
      <c r="F332">
        <v>1</v>
      </c>
      <c r="G332">
        <v>1</v>
      </c>
      <c r="H332">
        <v>1</v>
      </c>
      <c r="I332" t="s">
        <v>473</v>
      </c>
      <c r="J332" t="s">
        <v>3</v>
      </c>
      <c r="K332" t="s">
        <v>474</v>
      </c>
      <c r="L332">
        <v>1191</v>
      </c>
      <c r="N332">
        <v>1013</v>
      </c>
      <c r="O332" t="s">
        <v>475</v>
      </c>
      <c r="P332" t="s">
        <v>475</v>
      </c>
      <c r="Q332">
        <v>1</v>
      </c>
      <c r="X332">
        <v>1.3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3</v>
      </c>
      <c r="AG332">
        <v>1.3</v>
      </c>
      <c r="AH332">
        <v>2</v>
      </c>
      <c r="AI332">
        <v>68160749</v>
      </c>
      <c r="AJ332">
        <v>327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ROW(Source!A178)</f>
        <v>178</v>
      </c>
      <c r="B333">
        <v>68160750</v>
      </c>
      <c r="C333">
        <v>68158305</v>
      </c>
      <c r="D333">
        <v>63622665</v>
      </c>
      <c r="E333">
        <v>1</v>
      </c>
      <c r="F333">
        <v>1</v>
      </c>
      <c r="G333">
        <v>1</v>
      </c>
      <c r="H333">
        <v>2</v>
      </c>
      <c r="I333" t="s">
        <v>509</v>
      </c>
      <c r="J333" t="s">
        <v>510</v>
      </c>
      <c r="K333" t="s">
        <v>511</v>
      </c>
      <c r="L333">
        <v>1368</v>
      </c>
      <c r="N333">
        <v>1011</v>
      </c>
      <c r="O333" t="s">
        <v>479</v>
      </c>
      <c r="P333" t="s">
        <v>479</v>
      </c>
      <c r="Q333">
        <v>1</v>
      </c>
      <c r="X333">
        <v>1.3</v>
      </c>
      <c r="Y333">
        <v>0</v>
      </c>
      <c r="Z333">
        <v>1043.1400000000001</v>
      </c>
      <c r="AA333">
        <v>502.98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1.3</v>
      </c>
      <c r="AH333">
        <v>2</v>
      </c>
      <c r="AI333">
        <v>68160750</v>
      </c>
      <c r="AJ333">
        <v>328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ROW(Source!A178)</f>
        <v>178</v>
      </c>
      <c r="B334">
        <v>68160751</v>
      </c>
      <c r="C334">
        <v>68158305</v>
      </c>
      <c r="D334">
        <v>63568904</v>
      </c>
      <c r="E334">
        <v>1</v>
      </c>
      <c r="F334">
        <v>1</v>
      </c>
      <c r="G334">
        <v>1</v>
      </c>
      <c r="H334">
        <v>3</v>
      </c>
      <c r="I334" t="s">
        <v>513</v>
      </c>
      <c r="J334" t="s">
        <v>514</v>
      </c>
      <c r="K334" t="s">
        <v>515</v>
      </c>
      <c r="L334">
        <v>1339</v>
      </c>
      <c r="N334">
        <v>1007</v>
      </c>
      <c r="O334" t="s">
        <v>71</v>
      </c>
      <c r="P334" t="s">
        <v>71</v>
      </c>
      <c r="Q334">
        <v>1</v>
      </c>
      <c r="X334">
        <v>10</v>
      </c>
      <c r="Y334">
        <v>35.71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10</v>
      </c>
      <c r="AH334">
        <v>2</v>
      </c>
      <c r="AI334">
        <v>68160751</v>
      </c>
      <c r="AJ334">
        <v>329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ROW(Source!A178)</f>
        <v>178</v>
      </c>
      <c r="B335">
        <v>68160752</v>
      </c>
      <c r="C335">
        <v>68158305</v>
      </c>
      <c r="D335">
        <v>63501232</v>
      </c>
      <c r="E335">
        <v>114</v>
      </c>
      <c r="F335">
        <v>1</v>
      </c>
      <c r="G335">
        <v>1</v>
      </c>
      <c r="H335">
        <v>3</v>
      </c>
      <c r="I335" t="s">
        <v>315</v>
      </c>
      <c r="J335" t="s">
        <v>3</v>
      </c>
      <c r="K335" t="s">
        <v>316</v>
      </c>
      <c r="L335">
        <v>1346</v>
      </c>
      <c r="N335">
        <v>1009</v>
      </c>
      <c r="O335" t="s">
        <v>112</v>
      </c>
      <c r="P335" t="s">
        <v>112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2</v>
      </c>
      <c r="AH335">
        <v>2</v>
      </c>
      <c r="AI335">
        <v>68160752</v>
      </c>
      <c r="AJ335">
        <v>330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2.75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02-01-02</v>
      </c>
      <c r="G12" t="str">
        <f>Source!G12</f>
        <v>Реконструкция КЛ-6 кВ ф.1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02-01-02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Виктория</cp:lastModifiedBy>
  <dcterms:created xsi:type="dcterms:W3CDTF">2026-02-19T08:57:50Z</dcterms:created>
  <dcterms:modified xsi:type="dcterms:W3CDTF">2026-02-19T09:04:11Z</dcterms:modified>
</cp:coreProperties>
</file>